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tables/table4.xml" ContentType="application/vnd.openxmlformats-officedocument.spreadsheetml.table+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tables/table5.xml" ContentType="application/vnd.openxmlformats-officedocument.spreadsheetml.table+xml"/>
  <Override PartName="/xl/comments4.xml" ContentType="application/vnd.openxmlformats-officedocument.spreadsheetml.comments+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K:\6. POLE FLOG\5- PROCEDURE\FOURNITURES\20250709_DCE-2025-1057_QUINCAILLERIE_OUTILAGE_ELECTRICITE_PLOMBERIE\5. DCE PREPARATOIRE\AE\"/>
    </mc:Choice>
  </mc:AlternateContent>
  <xr:revisionPtr revIDLastSave="0" documentId="13_ncr:1_{1E392E8D-18F8-4C43-90E0-FAE31447D398}" xr6:coauthVersionLast="36" xr6:coauthVersionMax="36" xr10:uidLastSave="{00000000-0000-0000-0000-000000000000}"/>
  <bookViews>
    <workbookView xWindow="0" yWindow="0" windowWidth="19200" windowHeight="6760" firstSheet="5" activeTab="6" xr2:uid="{00000000-000D-0000-FFFF-FFFF00000000}"/>
  </bookViews>
  <sheets>
    <sheet name="LOT 1.2 - DELAIS" sheetId="11" state="hidden" r:id="rId1"/>
    <sheet name="LOT 1.3 - TECHNIQUE" sheetId="12" state="hidden" r:id="rId2"/>
    <sheet name="LOT 1.4 - DD" sheetId="13" state="hidden" r:id="rId3"/>
    <sheet name="COMP ANCIEN-NOUV MARCHE LOT 1" sheetId="21" state="hidden" r:id="rId4"/>
    <sheet name="Synthèse lot 1" sheetId="22" state="hidden" r:id="rId5"/>
    <sheet name="LOT 2 BPU" sheetId="28" r:id="rId6"/>
    <sheet name="LOT 2 DQE" sheetId="27" r:id="rId7"/>
    <sheet name="LOT 2 CADRE HORS BPU" sheetId="29" r:id="rId8"/>
    <sheet name="LOT 2.2 - DELAIS" sheetId="16" state="hidden" r:id="rId9"/>
    <sheet name="LOT 2,3 - TECHNIQUE" sheetId="17" state="hidden" r:id="rId10"/>
    <sheet name="LOT 2.4 - DD " sheetId="15" state="hidden" r:id="rId11"/>
    <sheet name="COMPARATIF LOT 2" sheetId="20" state="hidden" r:id="rId12"/>
    <sheet name="Synthèse lot 2" sheetId="18" state="hidden" r:id="rId13"/>
  </sheets>
  <externalReferences>
    <externalReference r:id="rId14"/>
    <externalReference r:id="rId15"/>
  </externalReferences>
  <definedNames>
    <definedName name="_xlnm._FilterDatabase" localSheetId="3" hidden="1">'COMP ANCIEN-NOUV MARCHE LOT 1'!$A$5:$C$5</definedName>
    <definedName name="_xlnm.Print_Area" localSheetId="4">'Synthèse lot 1'!$A$1:$L$19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87" i="27" l="1"/>
  <c r="N16" i="27"/>
  <c r="N17" i="27"/>
  <c r="N18" i="27"/>
  <c r="N19" i="27"/>
  <c r="N28" i="27"/>
  <c r="N29" i="27"/>
  <c r="N30" i="27"/>
  <c r="N31" i="27"/>
  <c r="N40" i="27"/>
  <c r="N41" i="27"/>
  <c r="N42" i="27"/>
  <c r="N43" i="27"/>
  <c r="N44" i="27"/>
  <c r="N52" i="27"/>
  <c r="N53" i="27"/>
  <c r="N54" i="27"/>
  <c r="N55" i="27"/>
  <c r="N64" i="27"/>
  <c r="N65" i="27"/>
  <c r="N66" i="27"/>
  <c r="N67" i="27"/>
  <c r="N77" i="27"/>
  <c r="N78" i="27"/>
  <c r="N79" i="27"/>
  <c r="N89" i="27"/>
  <c r="N90" i="27"/>
  <c r="N91" i="27"/>
  <c r="N102" i="27"/>
  <c r="N103" i="27"/>
  <c r="N112" i="27"/>
  <c r="N113" i="27"/>
  <c r="N114" i="27"/>
  <c r="N115" i="27"/>
  <c r="N124" i="27"/>
  <c r="N125" i="27"/>
  <c r="N126" i="27"/>
  <c r="N127" i="27"/>
  <c r="N136" i="27"/>
  <c r="N137" i="27"/>
  <c r="N138" i="27"/>
  <c r="N139" i="27"/>
  <c r="N148" i="27"/>
  <c r="N149" i="27"/>
  <c r="N150" i="27"/>
  <c r="N151" i="27"/>
  <c r="N160" i="27"/>
  <c r="N161" i="27"/>
  <c r="N162" i="27"/>
  <c r="N163" i="27"/>
  <c r="N164" i="27"/>
  <c r="N173" i="27"/>
  <c r="N174" i="27"/>
  <c r="N175" i="27"/>
  <c r="N186" i="27"/>
  <c r="N187" i="27"/>
  <c r="N196" i="27"/>
  <c r="N197" i="27"/>
  <c r="N198" i="27"/>
  <c r="N199" i="27"/>
  <c r="N208" i="27"/>
  <c r="N209" i="27"/>
  <c r="N210" i="27"/>
  <c r="N211" i="27"/>
  <c r="N220" i="27"/>
  <c r="N221" i="27"/>
  <c r="N222" i="27"/>
  <c r="N223" i="27"/>
  <c r="N232" i="27"/>
  <c r="N233" i="27"/>
  <c r="N234" i="27"/>
  <c r="N235" i="27"/>
  <c r="N244" i="27"/>
  <c r="N245" i="27"/>
  <c r="N246" i="27"/>
  <c r="N247" i="27"/>
  <c r="N248" i="27"/>
  <c r="N256" i="27"/>
  <c r="N257" i="27"/>
  <c r="N258" i="27"/>
  <c r="N259" i="27"/>
  <c r="N260" i="27"/>
  <c r="N269" i="27"/>
  <c r="N270" i="27"/>
  <c r="N271" i="27"/>
  <c r="N272" i="27"/>
  <c r="N280" i="27"/>
  <c r="N281" i="27"/>
  <c r="N282" i="27"/>
  <c r="N283" i="27"/>
  <c r="N284" i="27"/>
  <c r="M14" i="27"/>
  <c r="M15" i="27"/>
  <c r="M16" i="27"/>
  <c r="M17" i="27"/>
  <c r="M26" i="27"/>
  <c r="M27" i="27"/>
  <c r="M28" i="27"/>
  <c r="M29" i="27"/>
  <c r="M38" i="27"/>
  <c r="M39" i="27"/>
  <c r="M40" i="27"/>
  <c r="M41" i="27"/>
  <c r="M44" i="27"/>
  <c r="M50" i="27"/>
  <c r="M51" i="27"/>
  <c r="M52" i="27"/>
  <c r="M53" i="27"/>
  <c r="M63" i="27"/>
  <c r="M64" i="27"/>
  <c r="M65" i="27"/>
  <c r="M70" i="27"/>
  <c r="M72" i="27"/>
  <c r="M76" i="27"/>
  <c r="M77" i="27"/>
  <c r="M82" i="27"/>
  <c r="M85" i="27"/>
  <c r="M88" i="27"/>
  <c r="M89" i="27"/>
  <c r="M97" i="27"/>
  <c r="M98" i="27"/>
  <c r="M101" i="27"/>
  <c r="M103" i="27"/>
  <c r="M106" i="27"/>
  <c r="M107" i="27"/>
  <c r="M108" i="27"/>
  <c r="M109" i="27"/>
  <c r="M110" i="27"/>
  <c r="M111" i="27"/>
  <c r="M112" i="27"/>
  <c r="M113" i="27"/>
  <c r="M119" i="27"/>
  <c r="M122" i="27"/>
  <c r="M123" i="27"/>
  <c r="M124" i="27"/>
  <c r="M125" i="27"/>
  <c r="M126" i="27"/>
  <c r="M129" i="27"/>
  <c r="M130" i="27"/>
  <c r="M131" i="27"/>
  <c r="M132" i="27"/>
  <c r="M133" i="27"/>
  <c r="M134" i="27"/>
  <c r="M135" i="27"/>
  <c r="M136" i="27"/>
  <c r="M137" i="27"/>
  <c r="M146" i="27"/>
  <c r="M147" i="27"/>
  <c r="M148" i="27"/>
  <c r="M149" i="27"/>
  <c r="M157" i="27"/>
  <c r="M158" i="27"/>
  <c r="M159" i="27"/>
  <c r="M160" i="27"/>
  <c r="M161" i="27"/>
  <c r="M164" i="27"/>
  <c r="M169" i="27"/>
  <c r="M170" i="27"/>
  <c r="M172" i="27"/>
  <c r="M173" i="27"/>
  <c r="M182" i="27"/>
  <c r="M183" i="27"/>
  <c r="M185" i="27"/>
  <c r="M186" i="27"/>
  <c r="M189" i="27"/>
  <c r="M190" i="27"/>
  <c r="M192" i="27"/>
  <c r="M193" i="27"/>
  <c r="M194" i="27"/>
  <c r="M195" i="27"/>
  <c r="M196" i="27"/>
  <c r="M197" i="27"/>
  <c r="M199" i="27"/>
  <c r="M204" i="27"/>
  <c r="M205" i="27"/>
  <c r="M206" i="27"/>
  <c r="M207" i="27"/>
  <c r="M208" i="27"/>
  <c r="M209" i="27"/>
  <c r="M213" i="27"/>
  <c r="M219" i="27"/>
  <c r="M220" i="27"/>
  <c r="M221" i="27"/>
  <c r="M222" i="27"/>
  <c r="M231" i="27"/>
  <c r="M232" i="27"/>
  <c r="M233" i="27"/>
  <c r="M234" i="27"/>
  <c r="M243" i="27"/>
  <c r="M244" i="27"/>
  <c r="M245" i="27"/>
  <c r="M246" i="27"/>
  <c r="M248" i="27"/>
  <c r="M250" i="27"/>
  <c r="M252" i="27"/>
  <c r="M253" i="27"/>
  <c r="M255" i="27"/>
  <c r="M256" i="27"/>
  <c r="M257" i="27"/>
  <c r="M258" i="27"/>
  <c r="M259" i="27"/>
  <c r="M260" i="27"/>
  <c r="M261" i="27"/>
  <c r="M262" i="27"/>
  <c r="M263" i="27"/>
  <c r="M264" i="27"/>
  <c r="M265" i="27"/>
  <c r="M267" i="27"/>
  <c r="M268" i="27"/>
  <c r="M269" i="27"/>
  <c r="M271" i="27"/>
  <c r="M272" i="27"/>
  <c r="M273" i="27"/>
  <c r="M274" i="27"/>
  <c r="M276" i="27"/>
  <c r="M277" i="27"/>
  <c r="M278" i="27"/>
  <c r="M279" i="27"/>
  <c r="M280" i="27"/>
  <c r="M281" i="27"/>
  <c r="M282" i="27"/>
  <c r="M283" i="27"/>
  <c r="M284" i="27"/>
  <c r="L9" i="27"/>
  <c r="N9" i="27" s="1"/>
  <c r="L10" i="27"/>
  <c r="N10" i="27" s="1"/>
  <c r="L11" i="27"/>
  <c r="N11" i="27" s="1"/>
  <c r="L12" i="27"/>
  <c r="N12" i="27" s="1"/>
  <c r="L13" i="27"/>
  <c r="N13" i="27" s="1"/>
  <c r="L14" i="27"/>
  <c r="N14" i="27" s="1"/>
  <c r="L15" i="27"/>
  <c r="N15" i="27" s="1"/>
  <c r="L16" i="27"/>
  <c r="L17" i="27"/>
  <c r="L18" i="27"/>
  <c r="L19" i="27"/>
  <c r="L20" i="27"/>
  <c r="L21" i="27"/>
  <c r="N21" i="27" s="1"/>
  <c r="L22" i="27"/>
  <c r="N22" i="27" s="1"/>
  <c r="L23" i="27"/>
  <c r="N23" i="27" s="1"/>
  <c r="L24" i="27"/>
  <c r="N24" i="27" s="1"/>
  <c r="L25" i="27"/>
  <c r="N25" i="27" s="1"/>
  <c r="L26" i="27"/>
  <c r="N26" i="27" s="1"/>
  <c r="L27" i="27"/>
  <c r="N27" i="27" s="1"/>
  <c r="L28" i="27"/>
  <c r="L29" i="27"/>
  <c r="L30" i="27"/>
  <c r="L31" i="27"/>
  <c r="L32" i="27"/>
  <c r="L33" i="27"/>
  <c r="N33" i="27" s="1"/>
  <c r="L34" i="27"/>
  <c r="N34" i="27" s="1"/>
  <c r="L35" i="27"/>
  <c r="N35" i="27" s="1"/>
  <c r="L36" i="27"/>
  <c r="N36" i="27" s="1"/>
  <c r="L37" i="27"/>
  <c r="N37" i="27" s="1"/>
  <c r="L38" i="27"/>
  <c r="N38" i="27" s="1"/>
  <c r="L39" i="27"/>
  <c r="N39" i="27" s="1"/>
  <c r="L40" i="27"/>
  <c r="L41" i="27"/>
  <c r="L42" i="27"/>
  <c r="L43" i="27"/>
  <c r="L44" i="27"/>
  <c r="L45" i="27"/>
  <c r="N45" i="27" s="1"/>
  <c r="L46" i="27"/>
  <c r="N46" i="27" s="1"/>
  <c r="L47" i="27"/>
  <c r="N47" i="27" s="1"/>
  <c r="L48" i="27"/>
  <c r="N48" i="27" s="1"/>
  <c r="L49" i="27"/>
  <c r="N49" i="27" s="1"/>
  <c r="L50" i="27"/>
  <c r="N50" i="27" s="1"/>
  <c r="L51" i="27"/>
  <c r="N51" i="27" s="1"/>
  <c r="L52" i="27"/>
  <c r="L53" i="27"/>
  <c r="L54" i="27"/>
  <c r="L55" i="27"/>
  <c r="L56" i="27"/>
  <c r="L57" i="27"/>
  <c r="N57" i="27" s="1"/>
  <c r="L58" i="27"/>
  <c r="N58" i="27" s="1"/>
  <c r="L59" i="27"/>
  <c r="N59" i="27" s="1"/>
  <c r="L60" i="27"/>
  <c r="N60" i="27" s="1"/>
  <c r="L61" i="27"/>
  <c r="N61" i="27" s="1"/>
  <c r="L62" i="27"/>
  <c r="N62" i="27" s="1"/>
  <c r="L63" i="27"/>
  <c r="N63" i="27" s="1"/>
  <c r="L64" i="27"/>
  <c r="L65" i="27"/>
  <c r="L66" i="27"/>
  <c r="L67" i="27"/>
  <c r="L68" i="27"/>
  <c r="L69" i="27"/>
  <c r="N69" i="27" s="1"/>
  <c r="L70" i="27"/>
  <c r="N70" i="27" s="1"/>
  <c r="L71" i="27"/>
  <c r="N71" i="27" s="1"/>
  <c r="L72" i="27"/>
  <c r="N72" i="27" s="1"/>
  <c r="L73" i="27"/>
  <c r="N73" i="27" s="1"/>
  <c r="L74" i="27"/>
  <c r="N74" i="27" s="1"/>
  <c r="L75" i="27"/>
  <c r="N75" i="27" s="1"/>
  <c r="L76" i="27"/>
  <c r="L77" i="27"/>
  <c r="L78" i="27"/>
  <c r="L79" i="27"/>
  <c r="L80" i="27"/>
  <c r="L81" i="27"/>
  <c r="N81" i="27" s="1"/>
  <c r="L82" i="27"/>
  <c r="N82" i="27" s="1"/>
  <c r="L83" i="27"/>
  <c r="N83" i="27" s="1"/>
  <c r="L84" i="27"/>
  <c r="N84" i="27" s="1"/>
  <c r="L85" i="27"/>
  <c r="N85" i="27" s="1"/>
  <c r="L86" i="27"/>
  <c r="N86" i="27" s="1"/>
  <c r="L87" i="27"/>
  <c r="N87" i="27" s="1"/>
  <c r="L88" i="27"/>
  <c r="L89" i="27"/>
  <c r="L90" i="27"/>
  <c r="L91" i="27"/>
  <c r="L92" i="27"/>
  <c r="L93" i="27"/>
  <c r="N93" i="27" s="1"/>
  <c r="L94" i="27"/>
  <c r="N94" i="27" s="1"/>
  <c r="L95" i="27"/>
  <c r="N95" i="27" s="1"/>
  <c r="L96" i="27"/>
  <c r="N96" i="27" s="1"/>
  <c r="L97" i="27"/>
  <c r="N97" i="27" s="1"/>
  <c r="L98" i="27"/>
  <c r="N98" i="27" s="1"/>
  <c r="L99" i="27"/>
  <c r="N99" i="27" s="1"/>
  <c r="L100" i="27"/>
  <c r="L101" i="27"/>
  <c r="L102" i="27"/>
  <c r="L103" i="27"/>
  <c r="L104" i="27"/>
  <c r="L105" i="27"/>
  <c r="N105" i="27" s="1"/>
  <c r="L106" i="27"/>
  <c r="N106" i="27" s="1"/>
  <c r="L107" i="27"/>
  <c r="N107" i="27" s="1"/>
  <c r="L108" i="27"/>
  <c r="N108" i="27" s="1"/>
  <c r="L109" i="27"/>
  <c r="N109" i="27" s="1"/>
  <c r="L110" i="27"/>
  <c r="N110" i="27" s="1"/>
  <c r="L111" i="27"/>
  <c r="N111" i="27" s="1"/>
  <c r="L112" i="27"/>
  <c r="L113" i="27"/>
  <c r="L114" i="27"/>
  <c r="L115" i="27"/>
  <c r="L116" i="27"/>
  <c r="L117" i="27"/>
  <c r="N117" i="27" s="1"/>
  <c r="L118" i="27"/>
  <c r="N118" i="27" s="1"/>
  <c r="L119" i="27"/>
  <c r="N119" i="27" s="1"/>
  <c r="L120" i="27"/>
  <c r="N120" i="27" s="1"/>
  <c r="L121" i="27"/>
  <c r="N121" i="27" s="1"/>
  <c r="L122" i="27"/>
  <c r="N122" i="27" s="1"/>
  <c r="L123" i="27"/>
  <c r="N123" i="27" s="1"/>
  <c r="L124" i="27"/>
  <c r="L125" i="27"/>
  <c r="L126" i="27"/>
  <c r="L127" i="27"/>
  <c r="L128" i="27"/>
  <c r="L129" i="27"/>
  <c r="N129" i="27" s="1"/>
  <c r="L130" i="27"/>
  <c r="N130" i="27" s="1"/>
  <c r="L131" i="27"/>
  <c r="N131" i="27" s="1"/>
  <c r="L132" i="27"/>
  <c r="N132" i="27" s="1"/>
  <c r="L133" i="27"/>
  <c r="N133" i="27" s="1"/>
  <c r="L134" i="27"/>
  <c r="N134" i="27" s="1"/>
  <c r="L135" i="27"/>
  <c r="N135" i="27" s="1"/>
  <c r="L136" i="27"/>
  <c r="L137" i="27"/>
  <c r="L138" i="27"/>
  <c r="L139" i="27"/>
  <c r="L140" i="27"/>
  <c r="L141" i="27"/>
  <c r="N141" i="27" s="1"/>
  <c r="L142" i="27"/>
  <c r="N142" i="27" s="1"/>
  <c r="L143" i="27"/>
  <c r="N143" i="27" s="1"/>
  <c r="L144" i="27"/>
  <c r="N144" i="27" s="1"/>
  <c r="L145" i="27"/>
  <c r="N145" i="27" s="1"/>
  <c r="L146" i="27"/>
  <c r="N146" i="27" s="1"/>
  <c r="L147" i="27"/>
  <c r="N147" i="27" s="1"/>
  <c r="L148" i="27"/>
  <c r="L149" i="27"/>
  <c r="L150" i="27"/>
  <c r="L151" i="27"/>
  <c r="L152" i="27"/>
  <c r="L153" i="27"/>
  <c r="N153" i="27" s="1"/>
  <c r="L154" i="27"/>
  <c r="N154" i="27" s="1"/>
  <c r="L155" i="27"/>
  <c r="N155" i="27" s="1"/>
  <c r="L156" i="27"/>
  <c r="N156" i="27" s="1"/>
  <c r="L157" i="27"/>
  <c r="N157" i="27" s="1"/>
  <c r="L158" i="27"/>
  <c r="N158" i="27" s="1"/>
  <c r="L159" i="27"/>
  <c r="N159" i="27" s="1"/>
  <c r="L160" i="27"/>
  <c r="L161" i="27"/>
  <c r="L162" i="27"/>
  <c r="L163" i="27"/>
  <c r="L164" i="27"/>
  <c r="L165" i="27"/>
  <c r="N165" i="27" s="1"/>
  <c r="L166" i="27"/>
  <c r="N166" i="27" s="1"/>
  <c r="L167" i="27"/>
  <c r="N167" i="27" s="1"/>
  <c r="L168" i="27"/>
  <c r="N168" i="27" s="1"/>
  <c r="L169" i="27"/>
  <c r="N169" i="27" s="1"/>
  <c r="L170" i="27"/>
  <c r="N170" i="27" s="1"/>
  <c r="L171" i="27"/>
  <c r="N171" i="27" s="1"/>
  <c r="L172" i="27"/>
  <c r="L173" i="27"/>
  <c r="L174" i="27"/>
  <c r="L175" i="27"/>
  <c r="L176" i="27"/>
  <c r="L177" i="27"/>
  <c r="N177" i="27" s="1"/>
  <c r="L178" i="27"/>
  <c r="N178" i="27" s="1"/>
  <c r="L179" i="27"/>
  <c r="N179" i="27" s="1"/>
  <c r="L180" i="27"/>
  <c r="N180" i="27" s="1"/>
  <c r="L181" i="27"/>
  <c r="N181" i="27" s="1"/>
  <c r="L182" i="27"/>
  <c r="N182" i="27" s="1"/>
  <c r="L183" i="27"/>
  <c r="N183" i="27" s="1"/>
  <c r="L184" i="27"/>
  <c r="L185" i="27"/>
  <c r="L186" i="27"/>
  <c r="L187" i="27"/>
  <c r="L188" i="27"/>
  <c r="L189" i="27"/>
  <c r="N189" i="27" s="1"/>
  <c r="L190" i="27"/>
  <c r="N190" i="27" s="1"/>
  <c r="L191" i="27"/>
  <c r="N191" i="27" s="1"/>
  <c r="L192" i="27"/>
  <c r="N192" i="27" s="1"/>
  <c r="L193" i="27"/>
  <c r="N193" i="27" s="1"/>
  <c r="L194" i="27"/>
  <c r="N194" i="27" s="1"/>
  <c r="L195" i="27"/>
  <c r="N195" i="27" s="1"/>
  <c r="L196" i="27"/>
  <c r="L197" i="27"/>
  <c r="L198" i="27"/>
  <c r="L199" i="27"/>
  <c r="L200" i="27"/>
  <c r="L201" i="27"/>
  <c r="N201" i="27" s="1"/>
  <c r="L202" i="27"/>
  <c r="N202" i="27" s="1"/>
  <c r="L203" i="27"/>
  <c r="N203" i="27" s="1"/>
  <c r="L204" i="27"/>
  <c r="N204" i="27" s="1"/>
  <c r="L205" i="27"/>
  <c r="N205" i="27" s="1"/>
  <c r="L206" i="27"/>
  <c r="N206" i="27" s="1"/>
  <c r="L207" i="27"/>
  <c r="N207" i="27" s="1"/>
  <c r="L208" i="27"/>
  <c r="L209" i="27"/>
  <c r="L210" i="27"/>
  <c r="L211" i="27"/>
  <c r="L212" i="27"/>
  <c r="L213" i="27"/>
  <c r="N213" i="27" s="1"/>
  <c r="L214" i="27"/>
  <c r="N214" i="27" s="1"/>
  <c r="L215" i="27"/>
  <c r="N215" i="27" s="1"/>
  <c r="L216" i="27"/>
  <c r="N216" i="27" s="1"/>
  <c r="L217" i="27"/>
  <c r="N217" i="27" s="1"/>
  <c r="L218" i="27"/>
  <c r="N218" i="27" s="1"/>
  <c r="L219" i="27"/>
  <c r="N219" i="27" s="1"/>
  <c r="L220" i="27"/>
  <c r="L221" i="27"/>
  <c r="L222" i="27"/>
  <c r="L223" i="27"/>
  <c r="L224" i="27"/>
  <c r="L225" i="27"/>
  <c r="N225" i="27" s="1"/>
  <c r="L226" i="27"/>
  <c r="N226" i="27" s="1"/>
  <c r="L227" i="27"/>
  <c r="N227" i="27" s="1"/>
  <c r="L228" i="27"/>
  <c r="N228" i="27" s="1"/>
  <c r="L229" i="27"/>
  <c r="N229" i="27" s="1"/>
  <c r="L230" i="27"/>
  <c r="N230" i="27" s="1"/>
  <c r="L231" i="27"/>
  <c r="N231" i="27" s="1"/>
  <c r="L232" i="27"/>
  <c r="L233" i="27"/>
  <c r="L234" i="27"/>
  <c r="L235" i="27"/>
  <c r="L236" i="27"/>
  <c r="L237" i="27"/>
  <c r="N237" i="27" s="1"/>
  <c r="L238" i="27"/>
  <c r="N238" i="27" s="1"/>
  <c r="L239" i="27"/>
  <c r="N239" i="27" s="1"/>
  <c r="L240" i="27"/>
  <c r="N240" i="27" s="1"/>
  <c r="L241" i="27"/>
  <c r="N241" i="27" s="1"/>
  <c r="L242" i="27"/>
  <c r="N242" i="27" s="1"/>
  <c r="L243" i="27"/>
  <c r="N243" i="27" s="1"/>
  <c r="L244" i="27"/>
  <c r="L245" i="27"/>
  <c r="L246" i="27"/>
  <c r="L247" i="27"/>
  <c r="L248" i="27"/>
  <c r="L249" i="27"/>
  <c r="N249" i="27" s="1"/>
  <c r="L250" i="27"/>
  <c r="N250" i="27" s="1"/>
  <c r="L251" i="27"/>
  <c r="N251" i="27" s="1"/>
  <c r="L252" i="27"/>
  <c r="N252" i="27" s="1"/>
  <c r="L253" i="27"/>
  <c r="N253" i="27" s="1"/>
  <c r="L254" i="27"/>
  <c r="N254" i="27" s="1"/>
  <c r="L255" i="27"/>
  <c r="N255" i="27" s="1"/>
  <c r="L256" i="27"/>
  <c r="L257" i="27"/>
  <c r="L258" i="27"/>
  <c r="L259" i="27"/>
  <c r="L260" i="27"/>
  <c r="L261" i="27"/>
  <c r="N261" i="27" s="1"/>
  <c r="L262" i="27"/>
  <c r="N262" i="27" s="1"/>
  <c r="L263" i="27"/>
  <c r="N263" i="27" s="1"/>
  <c r="L264" i="27"/>
  <c r="N264" i="27" s="1"/>
  <c r="L265" i="27"/>
  <c r="N265" i="27" s="1"/>
  <c r="L266" i="27"/>
  <c r="N266" i="27" s="1"/>
  <c r="L267" i="27"/>
  <c r="N267" i="27" s="1"/>
  <c r="L268" i="27"/>
  <c r="L269" i="27"/>
  <c r="L270" i="27"/>
  <c r="L271" i="27"/>
  <c r="L272" i="27"/>
  <c r="L273" i="27"/>
  <c r="N273" i="27" s="1"/>
  <c r="L274" i="27"/>
  <c r="N274" i="27" s="1"/>
  <c r="L275" i="27"/>
  <c r="N275" i="27" s="1"/>
  <c r="L276" i="27"/>
  <c r="N276" i="27" s="1"/>
  <c r="L277" i="27"/>
  <c r="N277" i="27" s="1"/>
  <c r="L278" i="27"/>
  <c r="N278" i="27" s="1"/>
  <c r="L279" i="27"/>
  <c r="N279" i="27" s="1"/>
  <c r="L280" i="27"/>
  <c r="L281" i="27"/>
  <c r="L282" i="27"/>
  <c r="L283" i="27"/>
  <c r="L284" i="27"/>
  <c r="L285" i="27"/>
  <c r="N285" i="27" s="1"/>
  <c r="L286" i="27"/>
  <c r="N286" i="27" s="1"/>
  <c r="K9" i="27"/>
  <c r="K10" i="27"/>
  <c r="K11" i="27"/>
  <c r="K12" i="27"/>
  <c r="K13" i="27"/>
  <c r="K14" i="27"/>
  <c r="K15" i="27"/>
  <c r="K16" i="27"/>
  <c r="K17" i="27"/>
  <c r="K18" i="27"/>
  <c r="K19" i="27"/>
  <c r="K20" i="27"/>
  <c r="K21" i="27"/>
  <c r="K22" i="27"/>
  <c r="K23" i="27"/>
  <c r="K24" i="27"/>
  <c r="K25" i="27"/>
  <c r="K26" i="27"/>
  <c r="K27" i="27"/>
  <c r="K28" i="27"/>
  <c r="K29" i="27"/>
  <c r="K30" i="27"/>
  <c r="K31" i="27"/>
  <c r="K32" i="27"/>
  <c r="K33" i="27"/>
  <c r="K34" i="27"/>
  <c r="K35" i="27"/>
  <c r="K36" i="27"/>
  <c r="K37" i="27"/>
  <c r="K38" i="27"/>
  <c r="K39" i="27"/>
  <c r="K40" i="27"/>
  <c r="K41" i="27"/>
  <c r="K42" i="27"/>
  <c r="K43" i="27"/>
  <c r="K44" i="27"/>
  <c r="K45" i="27"/>
  <c r="K46" i="27"/>
  <c r="K47" i="27"/>
  <c r="K48" i="27"/>
  <c r="K49" i="27"/>
  <c r="K50" i="27"/>
  <c r="K51" i="27"/>
  <c r="K52" i="27"/>
  <c r="K53" i="27"/>
  <c r="K54" i="27"/>
  <c r="K55" i="27"/>
  <c r="K56" i="27"/>
  <c r="K57" i="27"/>
  <c r="K58" i="27"/>
  <c r="K59" i="27"/>
  <c r="K60" i="27"/>
  <c r="K61" i="27"/>
  <c r="K62" i="27"/>
  <c r="K63" i="27"/>
  <c r="K64" i="27"/>
  <c r="K65" i="27"/>
  <c r="K66" i="27"/>
  <c r="K67" i="27"/>
  <c r="K68" i="27"/>
  <c r="K69" i="27"/>
  <c r="K70" i="27"/>
  <c r="K71" i="27"/>
  <c r="K72" i="27"/>
  <c r="K73" i="27"/>
  <c r="K74" i="27"/>
  <c r="K75" i="27"/>
  <c r="K76" i="27"/>
  <c r="K77" i="27"/>
  <c r="K78" i="27"/>
  <c r="K79" i="27"/>
  <c r="K80" i="27"/>
  <c r="K81" i="27"/>
  <c r="K82" i="27"/>
  <c r="K83" i="27"/>
  <c r="K84" i="27"/>
  <c r="K85" i="27"/>
  <c r="K86" i="27"/>
  <c r="K87" i="27"/>
  <c r="K88" i="27"/>
  <c r="K89" i="27"/>
  <c r="K90" i="27"/>
  <c r="K91" i="27"/>
  <c r="K92" i="27"/>
  <c r="K93" i="27"/>
  <c r="K94" i="27"/>
  <c r="K95" i="27"/>
  <c r="K96" i="27"/>
  <c r="K97" i="27"/>
  <c r="K98" i="27"/>
  <c r="K99" i="27"/>
  <c r="K100" i="27"/>
  <c r="K101" i="27"/>
  <c r="K102" i="27"/>
  <c r="K103" i="27"/>
  <c r="K104" i="27"/>
  <c r="K105" i="27"/>
  <c r="K106" i="27"/>
  <c r="K107" i="27"/>
  <c r="K108" i="27"/>
  <c r="K109" i="27"/>
  <c r="K110" i="27"/>
  <c r="K111" i="27"/>
  <c r="K112" i="27"/>
  <c r="K113" i="27"/>
  <c r="K114" i="27"/>
  <c r="K115" i="27"/>
  <c r="K116" i="27"/>
  <c r="K117" i="27"/>
  <c r="K118" i="27"/>
  <c r="K119" i="27"/>
  <c r="K120" i="27"/>
  <c r="K121" i="27"/>
  <c r="K122" i="27"/>
  <c r="K123" i="27"/>
  <c r="K124" i="27"/>
  <c r="K125" i="27"/>
  <c r="K126" i="27"/>
  <c r="K127" i="27"/>
  <c r="K128" i="27"/>
  <c r="K129" i="27"/>
  <c r="K130" i="27"/>
  <c r="K131" i="27"/>
  <c r="K132" i="27"/>
  <c r="K133" i="27"/>
  <c r="K134" i="27"/>
  <c r="K135" i="27"/>
  <c r="K136" i="27"/>
  <c r="K137" i="27"/>
  <c r="K138" i="27"/>
  <c r="K139" i="27"/>
  <c r="K140" i="27"/>
  <c r="K141" i="27"/>
  <c r="K142" i="27"/>
  <c r="K143" i="27"/>
  <c r="K144" i="27"/>
  <c r="K145" i="27"/>
  <c r="K146" i="27"/>
  <c r="K147" i="27"/>
  <c r="K148" i="27"/>
  <c r="K149" i="27"/>
  <c r="K150" i="27"/>
  <c r="K151" i="27"/>
  <c r="K152" i="27"/>
  <c r="K153" i="27"/>
  <c r="K154" i="27"/>
  <c r="K155" i="27"/>
  <c r="K156" i="27"/>
  <c r="K157" i="27"/>
  <c r="K158" i="27"/>
  <c r="K159" i="27"/>
  <c r="K160" i="27"/>
  <c r="K161" i="27"/>
  <c r="K162" i="27"/>
  <c r="K163" i="27"/>
  <c r="K164" i="27"/>
  <c r="K165" i="27"/>
  <c r="K166" i="27"/>
  <c r="K167" i="27"/>
  <c r="K168" i="27"/>
  <c r="K169" i="27"/>
  <c r="K170" i="27"/>
  <c r="K171" i="27"/>
  <c r="K172" i="27"/>
  <c r="K173" i="27"/>
  <c r="K174" i="27"/>
  <c r="K175" i="27"/>
  <c r="K176" i="27"/>
  <c r="K177" i="27"/>
  <c r="K178" i="27"/>
  <c r="K179" i="27"/>
  <c r="K180" i="27"/>
  <c r="K181" i="27"/>
  <c r="K182" i="27"/>
  <c r="K183" i="27"/>
  <c r="K184" i="27"/>
  <c r="K185" i="27"/>
  <c r="K186" i="27"/>
  <c r="K187" i="27"/>
  <c r="K188" i="27"/>
  <c r="K189" i="27"/>
  <c r="K190" i="27"/>
  <c r="K191" i="27"/>
  <c r="K192" i="27"/>
  <c r="K193" i="27"/>
  <c r="K194" i="27"/>
  <c r="K195" i="27"/>
  <c r="K196" i="27"/>
  <c r="K197" i="27"/>
  <c r="K198" i="27"/>
  <c r="K199" i="27"/>
  <c r="K200" i="27"/>
  <c r="K201" i="27"/>
  <c r="K202" i="27"/>
  <c r="K203" i="27"/>
  <c r="K204" i="27"/>
  <c r="K205" i="27"/>
  <c r="K206" i="27"/>
  <c r="K207" i="27"/>
  <c r="K208" i="27"/>
  <c r="K209" i="27"/>
  <c r="K210" i="27"/>
  <c r="K211" i="27"/>
  <c r="K212" i="27"/>
  <c r="K213" i="27"/>
  <c r="K214" i="27"/>
  <c r="K215" i="27"/>
  <c r="K216" i="27"/>
  <c r="K217" i="27"/>
  <c r="K218" i="27"/>
  <c r="K219" i="27"/>
  <c r="K220" i="27"/>
  <c r="K221" i="27"/>
  <c r="K222" i="27"/>
  <c r="K223" i="27"/>
  <c r="K224" i="27"/>
  <c r="K225" i="27"/>
  <c r="K226" i="27"/>
  <c r="K227" i="27"/>
  <c r="K228" i="27"/>
  <c r="K229" i="27"/>
  <c r="K230" i="27"/>
  <c r="K231" i="27"/>
  <c r="K232" i="27"/>
  <c r="K233" i="27"/>
  <c r="K234" i="27"/>
  <c r="K235" i="27"/>
  <c r="K236" i="27"/>
  <c r="K237" i="27"/>
  <c r="K238" i="27"/>
  <c r="K239" i="27"/>
  <c r="K240" i="27"/>
  <c r="K241" i="27"/>
  <c r="K242" i="27"/>
  <c r="K243" i="27"/>
  <c r="K244" i="27"/>
  <c r="K245" i="27"/>
  <c r="K246" i="27"/>
  <c r="K247" i="27"/>
  <c r="K248" i="27"/>
  <c r="K249" i="27"/>
  <c r="K250" i="27"/>
  <c r="K251" i="27"/>
  <c r="K252" i="27"/>
  <c r="K253" i="27"/>
  <c r="K254" i="27"/>
  <c r="K255" i="27"/>
  <c r="K256" i="27"/>
  <c r="K257" i="27"/>
  <c r="K258" i="27"/>
  <c r="K259" i="27"/>
  <c r="K260" i="27"/>
  <c r="K261" i="27"/>
  <c r="K262" i="27"/>
  <c r="K263" i="27"/>
  <c r="K264" i="27"/>
  <c r="K265" i="27"/>
  <c r="K266" i="27"/>
  <c r="K267" i="27"/>
  <c r="K268" i="27"/>
  <c r="K269" i="27"/>
  <c r="K270" i="27"/>
  <c r="K271" i="27"/>
  <c r="K272" i="27"/>
  <c r="K273" i="27"/>
  <c r="K274" i="27"/>
  <c r="K275" i="27"/>
  <c r="K276" i="27"/>
  <c r="K277" i="27"/>
  <c r="K278" i="27"/>
  <c r="K279" i="27"/>
  <c r="K280" i="27"/>
  <c r="K281" i="27"/>
  <c r="K282" i="27"/>
  <c r="K283" i="27"/>
  <c r="K284" i="27"/>
  <c r="K285" i="27"/>
  <c r="K286" i="27"/>
  <c r="J9" i="27"/>
  <c r="J10" i="27"/>
  <c r="J11" i="27"/>
  <c r="J12" i="27"/>
  <c r="J13" i="27"/>
  <c r="J14" i="27"/>
  <c r="J15" i="27"/>
  <c r="J16" i="27"/>
  <c r="J17" i="27"/>
  <c r="J18" i="27"/>
  <c r="J19" i="27"/>
  <c r="J20" i="27"/>
  <c r="J21" i="27"/>
  <c r="J22" i="27"/>
  <c r="J23" i="27"/>
  <c r="J24" i="27"/>
  <c r="J25" i="27"/>
  <c r="J26" i="27"/>
  <c r="J27" i="27"/>
  <c r="J28" i="27"/>
  <c r="J29" i="27"/>
  <c r="J30" i="27"/>
  <c r="J31" i="27"/>
  <c r="J32" i="27"/>
  <c r="J33" i="27"/>
  <c r="J34" i="27"/>
  <c r="J35" i="27"/>
  <c r="J36" i="27"/>
  <c r="J37" i="27"/>
  <c r="J38" i="27"/>
  <c r="J39" i="27"/>
  <c r="J40" i="27"/>
  <c r="J41" i="27"/>
  <c r="J42" i="27"/>
  <c r="J43" i="27"/>
  <c r="J44" i="27"/>
  <c r="J45" i="27"/>
  <c r="J46" i="27"/>
  <c r="J47" i="27"/>
  <c r="J48" i="27"/>
  <c r="J49" i="27"/>
  <c r="J50" i="27"/>
  <c r="J51" i="27"/>
  <c r="J52" i="27"/>
  <c r="J53" i="27"/>
  <c r="J54" i="27"/>
  <c r="J55" i="27"/>
  <c r="J56" i="27"/>
  <c r="J57" i="27"/>
  <c r="J58" i="27"/>
  <c r="J59" i="27"/>
  <c r="J60" i="27"/>
  <c r="J61" i="27"/>
  <c r="J62" i="27"/>
  <c r="J63" i="27"/>
  <c r="J64" i="27"/>
  <c r="J65" i="27"/>
  <c r="J66" i="27"/>
  <c r="J67" i="27"/>
  <c r="J68" i="27"/>
  <c r="J69" i="27"/>
  <c r="J70" i="27"/>
  <c r="J71" i="27"/>
  <c r="J72" i="27"/>
  <c r="J73" i="27"/>
  <c r="J74" i="27"/>
  <c r="J75" i="27"/>
  <c r="J76" i="27"/>
  <c r="J77" i="27"/>
  <c r="J78" i="27"/>
  <c r="J79" i="27"/>
  <c r="J80" i="27"/>
  <c r="J81" i="27"/>
  <c r="J82" i="27"/>
  <c r="J83" i="27"/>
  <c r="J84" i="27"/>
  <c r="J85" i="27"/>
  <c r="J86" i="27"/>
  <c r="J87" i="27"/>
  <c r="J88" i="27"/>
  <c r="J89" i="27"/>
  <c r="J90" i="27"/>
  <c r="J91" i="27"/>
  <c r="J92" i="27"/>
  <c r="J93" i="27"/>
  <c r="J94" i="27"/>
  <c r="J95" i="27"/>
  <c r="J96" i="27"/>
  <c r="J97" i="27"/>
  <c r="J98" i="27"/>
  <c r="J99" i="27"/>
  <c r="J100" i="27"/>
  <c r="J101" i="27"/>
  <c r="J102" i="27"/>
  <c r="J103" i="27"/>
  <c r="J104" i="27"/>
  <c r="J105" i="27"/>
  <c r="J106" i="27"/>
  <c r="J107" i="27"/>
  <c r="J108" i="27"/>
  <c r="J109" i="27"/>
  <c r="J110" i="27"/>
  <c r="J111" i="27"/>
  <c r="J112" i="27"/>
  <c r="J113" i="27"/>
  <c r="J114" i="27"/>
  <c r="J115" i="27"/>
  <c r="J116" i="27"/>
  <c r="J117" i="27"/>
  <c r="J118" i="27"/>
  <c r="J119" i="27"/>
  <c r="J120" i="27"/>
  <c r="J121" i="27"/>
  <c r="J122" i="27"/>
  <c r="J123" i="27"/>
  <c r="J124" i="27"/>
  <c r="J125" i="27"/>
  <c r="J126" i="27"/>
  <c r="J127" i="27"/>
  <c r="J128" i="27"/>
  <c r="J129" i="27"/>
  <c r="J130" i="27"/>
  <c r="J131" i="27"/>
  <c r="J132" i="27"/>
  <c r="J133" i="27"/>
  <c r="J134" i="27"/>
  <c r="J135" i="27"/>
  <c r="J136" i="27"/>
  <c r="J137" i="27"/>
  <c r="J138" i="27"/>
  <c r="J139" i="27"/>
  <c r="J140" i="27"/>
  <c r="J141" i="27"/>
  <c r="J142" i="27"/>
  <c r="J143" i="27"/>
  <c r="J144" i="27"/>
  <c r="J145" i="27"/>
  <c r="J146" i="27"/>
  <c r="J147" i="27"/>
  <c r="J148" i="27"/>
  <c r="J149" i="27"/>
  <c r="J150" i="27"/>
  <c r="J151" i="27"/>
  <c r="J152" i="27"/>
  <c r="J153" i="27"/>
  <c r="J154" i="27"/>
  <c r="J155" i="27"/>
  <c r="J156" i="27"/>
  <c r="J157" i="27"/>
  <c r="J158" i="27"/>
  <c r="J159" i="27"/>
  <c r="J160" i="27"/>
  <c r="J161" i="27"/>
  <c r="J162" i="27"/>
  <c r="J163" i="27"/>
  <c r="J164" i="27"/>
  <c r="J165" i="27"/>
  <c r="J166" i="27"/>
  <c r="J167" i="27"/>
  <c r="J168" i="27"/>
  <c r="J169" i="27"/>
  <c r="J170" i="27"/>
  <c r="J171" i="27"/>
  <c r="J172" i="27"/>
  <c r="J173" i="27"/>
  <c r="J174" i="27"/>
  <c r="J175" i="27"/>
  <c r="J176" i="27"/>
  <c r="J177" i="27"/>
  <c r="J178" i="27"/>
  <c r="J179" i="27"/>
  <c r="J180" i="27"/>
  <c r="J181" i="27"/>
  <c r="J182" i="27"/>
  <c r="J183" i="27"/>
  <c r="J184" i="27"/>
  <c r="J185" i="27"/>
  <c r="J186" i="27"/>
  <c r="J187" i="27"/>
  <c r="J188" i="27"/>
  <c r="J189" i="27"/>
  <c r="J190" i="27"/>
  <c r="J191" i="27"/>
  <c r="J192" i="27"/>
  <c r="J193" i="27"/>
  <c r="J194" i="27"/>
  <c r="J195" i="27"/>
  <c r="J196" i="27"/>
  <c r="J197" i="27"/>
  <c r="J198" i="27"/>
  <c r="J199" i="27"/>
  <c r="J200" i="27"/>
  <c r="J201" i="27"/>
  <c r="J202" i="27"/>
  <c r="J203" i="27"/>
  <c r="J204" i="27"/>
  <c r="J205" i="27"/>
  <c r="J206" i="27"/>
  <c r="J207" i="27"/>
  <c r="J208" i="27"/>
  <c r="J209" i="27"/>
  <c r="J210" i="27"/>
  <c r="J211" i="27"/>
  <c r="J212" i="27"/>
  <c r="J213" i="27"/>
  <c r="J214" i="27"/>
  <c r="J215" i="27"/>
  <c r="J216" i="27"/>
  <c r="J217" i="27"/>
  <c r="J218" i="27"/>
  <c r="J219" i="27"/>
  <c r="J220" i="27"/>
  <c r="J221" i="27"/>
  <c r="J222" i="27"/>
  <c r="J223" i="27"/>
  <c r="J224" i="27"/>
  <c r="J225" i="27"/>
  <c r="J226" i="27"/>
  <c r="J227" i="27"/>
  <c r="J228" i="27"/>
  <c r="J229" i="27"/>
  <c r="J230" i="27"/>
  <c r="J231" i="27"/>
  <c r="J232" i="27"/>
  <c r="J233" i="27"/>
  <c r="J234" i="27"/>
  <c r="J235" i="27"/>
  <c r="J236" i="27"/>
  <c r="J237" i="27"/>
  <c r="J238" i="27"/>
  <c r="J239" i="27"/>
  <c r="J240" i="27"/>
  <c r="J241" i="27"/>
  <c r="J242" i="27"/>
  <c r="J243" i="27"/>
  <c r="J244" i="27"/>
  <c r="J245" i="27"/>
  <c r="J246" i="27"/>
  <c r="J247" i="27"/>
  <c r="J248" i="27"/>
  <c r="J249" i="27"/>
  <c r="J250" i="27"/>
  <c r="J251" i="27"/>
  <c r="J252" i="27"/>
  <c r="J253" i="27"/>
  <c r="J254" i="27"/>
  <c r="J255" i="27"/>
  <c r="J256" i="27"/>
  <c r="J257" i="27"/>
  <c r="J258" i="27"/>
  <c r="J259" i="27"/>
  <c r="J260" i="27"/>
  <c r="J261" i="27"/>
  <c r="J262" i="27"/>
  <c r="J263" i="27"/>
  <c r="J264" i="27"/>
  <c r="J265" i="27"/>
  <c r="J266" i="27"/>
  <c r="J267" i="27"/>
  <c r="J268" i="27"/>
  <c r="J269" i="27"/>
  <c r="J270" i="27"/>
  <c r="J271" i="27"/>
  <c r="J272" i="27"/>
  <c r="J273" i="27"/>
  <c r="J274" i="27"/>
  <c r="J275" i="27"/>
  <c r="J276" i="27"/>
  <c r="J277" i="27"/>
  <c r="J278" i="27"/>
  <c r="J279" i="27"/>
  <c r="J280" i="27"/>
  <c r="J281" i="27"/>
  <c r="J282" i="27"/>
  <c r="J283" i="27"/>
  <c r="J284" i="27"/>
  <c r="J285" i="27"/>
  <c r="J286" i="27"/>
  <c r="I9" i="27"/>
  <c r="I10" i="27"/>
  <c r="I11" i="27"/>
  <c r="I12" i="27"/>
  <c r="I13" i="27"/>
  <c r="I14" i="27"/>
  <c r="I15" i="27"/>
  <c r="I16" i="27"/>
  <c r="I17" i="27"/>
  <c r="I18" i="27"/>
  <c r="I19" i="27"/>
  <c r="I20" i="27"/>
  <c r="I21" i="27"/>
  <c r="I22" i="27"/>
  <c r="I23" i="27"/>
  <c r="I24" i="27"/>
  <c r="I25" i="27"/>
  <c r="I26" i="27"/>
  <c r="I27" i="27"/>
  <c r="I28" i="27"/>
  <c r="I29" i="27"/>
  <c r="I30" i="27"/>
  <c r="I31" i="27"/>
  <c r="I32" i="27"/>
  <c r="I33" i="27"/>
  <c r="I34" i="27"/>
  <c r="I35" i="27"/>
  <c r="I36" i="27"/>
  <c r="I37" i="27"/>
  <c r="I38" i="27"/>
  <c r="I39" i="27"/>
  <c r="I40" i="27"/>
  <c r="I41" i="27"/>
  <c r="I42" i="27"/>
  <c r="I43" i="27"/>
  <c r="I44" i="27"/>
  <c r="I45" i="27"/>
  <c r="I46" i="27"/>
  <c r="I47" i="27"/>
  <c r="I48" i="27"/>
  <c r="I49" i="27"/>
  <c r="I50" i="27"/>
  <c r="I51" i="27"/>
  <c r="I52" i="27"/>
  <c r="I53" i="27"/>
  <c r="I54" i="27"/>
  <c r="I55" i="27"/>
  <c r="I56" i="27"/>
  <c r="I57" i="27"/>
  <c r="I58" i="27"/>
  <c r="I59" i="27"/>
  <c r="I60" i="27"/>
  <c r="I61" i="27"/>
  <c r="I62" i="27"/>
  <c r="I63" i="27"/>
  <c r="I64" i="27"/>
  <c r="I65" i="27"/>
  <c r="I66" i="27"/>
  <c r="I67" i="27"/>
  <c r="I68" i="27"/>
  <c r="I69" i="27"/>
  <c r="I70" i="27"/>
  <c r="I71" i="27"/>
  <c r="I72" i="27"/>
  <c r="I73" i="27"/>
  <c r="I74" i="27"/>
  <c r="I75" i="27"/>
  <c r="I76" i="27"/>
  <c r="I77" i="27"/>
  <c r="I78" i="27"/>
  <c r="I79" i="27"/>
  <c r="I80" i="27"/>
  <c r="I81" i="27"/>
  <c r="I82" i="27"/>
  <c r="I83" i="27"/>
  <c r="I84" i="27"/>
  <c r="I85" i="27"/>
  <c r="I86" i="27"/>
  <c r="I87" i="27"/>
  <c r="I88" i="27"/>
  <c r="I89" i="27"/>
  <c r="I90" i="27"/>
  <c r="I91" i="27"/>
  <c r="I92" i="27"/>
  <c r="I93" i="27"/>
  <c r="I94" i="27"/>
  <c r="I95" i="27"/>
  <c r="I96" i="27"/>
  <c r="I97" i="27"/>
  <c r="I98" i="27"/>
  <c r="I99" i="27"/>
  <c r="I100" i="27"/>
  <c r="I101" i="27"/>
  <c r="I102" i="27"/>
  <c r="I103" i="27"/>
  <c r="I104" i="27"/>
  <c r="I105" i="27"/>
  <c r="I106" i="27"/>
  <c r="I107" i="27"/>
  <c r="I108" i="27"/>
  <c r="I109" i="27"/>
  <c r="I110" i="27"/>
  <c r="I111" i="27"/>
  <c r="I112" i="27"/>
  <c r="I113" i="27"/>
  <c r="I114" i="27"/>
  <c r="I115" i="27"/>
  <c r="I116" i="27"/>
  <c r="I117" i="27"/>
  <c r="I118" i="27"/>
  <c r="I119" i="27"/>
  <c r="I120" i="27"/>
  <c r="I121" i="27"/>
  <c r="I122" i="27"/>
  <c r="I123" i="27"/>
  <c r="I124" i="27"/>
  <c r="I125" i="27"/>
  <c r="I126" i="27"/>
  <c r="I127" i="27"/>
  <c r="I128" i="27"/>
  <c r="I129" i="27"/>
  <c r="I130" i="27"/>
  <c r="I131" i="27"/>
  <c r="I132" i="27"/>
  <c r="I133" i="27"/>
  <c r="I134" i="27"/>
  <c r="I135" i="27"/>
  <c r="I136" i="27"/>
  <c r="I137" i="27"/>
  <c r="I138" i="27"/>
  <c r="I139" i="27"/>
  <c r="I140" i="27"/>
  <c r="I141" i="27"/>
  <c r="I142" i="27"/>
  <c r="I143" i="27"/>
  <c r="I144" i="27"/>
  <c r="I145" i="27"/>
  <c r="I146" i="27"/>
  <c r="I147" i="27"/>
  <c r="I148" i="27"/>
  <c r="I149" i="27"/>
  <c r="I150" i="27"/>
  <c r="I151" i="27"/>
  <c r="I152" i="27"/>
  <c r="I153" i="27"/>
  <c r="I154" i="27"/>
  <c r="I155" i="27"/>
  <c r="I156" i="27"/>
  <c r="I157" i="27"/>
  <c r="I158" i="27"/>
  <c r="I159" i="27"/>
  <c r="I160" i="27"/>
  <c r="I161" i="27"/>
  <c r="I162" i="27"/>
  <c r="I163" i="27"/>
  <c r="I164" i="27"/>
  <c r="I165" i="27"/>
  <c r="I166" i="27"/>
  <c r="I167" i="27"/>
  <c r="I168" i="27"/>
  <c r="I169" i="27"/>
  <c r="I170" i="27"/>
  <c r="I171" i="27"/>
  <c r="I172" i="27"/>
  <c r="I173" i="27"/>
  <c r="I174" i="27"/>
  <c r="I175" i="27"/>
  <c r="I176" i="27"/>
  <c r="I177" i="27"/>
  <c r="I178" i="27"/>
  <c r="I179" i="27"/>
  <c r="I180" i="27"/>
  <c r="I181" i="27"/>
  <c r="I182" i="27"/>
  <c r="I183" i="27"/>
  <c r="I184" i="27"/>
  <c r="I185" i="27"/>
  <c r="I186" i="27"/>
  <c r="I187" i="27"/>
  <c r="I188" i="27"/>
  <c r="I189" i="27"/>
  <c r="I190" i="27"/>
  <c r="I191" i="27"/>
  <c r="I192" i="27"/>
  <c r="I193" i="27"/>
  <c r="I194" i="27"/>
  <c r="I195" i="27"/>
  <c r="I196" i="27"/>
  <c r="I197" i="27"/>
  <c r="I198" i="27"/>
  <c r="I199" i="27"/>
  <c r="I200" i="27"/>
  <c r="I201" i="27"/>
  <c r="I202" i="27"/>
  <c r="I203" i="27"/>
  <c r="I204" i="27"/>
  <c r="I205" i="27"/>
  <c r="I206" i="27"/>
  <c r="I207" i="27"/>
  <c r="I208" i="27"/>
  <c r="I209" i="27"/>
  <c r="I210" i="27"/>
  <c r="I211" i="27"/>
  <c r="I212" i="27"/>
  <c r="I213" i="27"/>
  <c r="I214" i="27"/>
  <c r="I215" i="27"/>
  <c r="I216" i="27"/>
  <c r="I217" i="27"/>
  <c r="I218" i="27"/>
  <c r="I219" i="27"/>
  <c r="I220" i="27"/>
  <c r="I221" i="27"/>
  <c r="I222" i="27"/>
  <c r="I223" i="27"/>
  <c r="I224" i="27"/>
  <c r="I225" i="27"/>
  <c r="I226" i="27"/>
  <c r="I227" i="27"/>
  <c r="I228" i="27"/>
  <c r="I229" i="27"/>
  <c r="I230" i="27"/>
  <c r="I231" i="27"/>
  <c r="I232" i="27"/>
  <c r="I233" i="27"/>
  <c r="I234" i="27"/>
  <c r="I235" i="27"/>
  <c r="I236" i="27"/>
  <c r="I237" i="27"/>
  <c r="I238" i="27"/>
  <c r="I239" i="27"/>
  <c r="I240" i="27"/>
  <c r="I241" i="27"/>
  <c r="I242" i="27"/>
  <c r="I243" i="27"/>
  <c r="I244" i="27"/>
  <c r="I245" i="27"/>
  <c r="I246" i="27"/>
  <c r="I247" i="27"/>
  <c r="I248" i="27"/>
  <c r="I249" i="27"/>
  <c r="I250" i="27"/>
  <c r="I251" i="27"/>
  <c r="I252" i="27"/>
  <c r="I253" i="27"/>
  <c r="I254" i="27"/>
  <c r="I255" i="27"/>
  <c r="I256" i="27"/>
  <c r="I257" i="27"/>
  <c r="I258" i="27"/>
  <c r="I259" i="27"/>
  <c r="I260" i="27"/>
  <c r="I261" i="27"/>
  <c r="I262" i="27"/>
  <c r="I263" i="27"/>
  <c r="I264" i="27"/>
  <c r="I265" i="27"/>
  <c r="I266" i="27"/>
  <c r="I267" i="27"/>
  <c r="I268" i="27"/>
  <c r="I269" i="27"/>
  <c r="I270" i="27"/>
  <c r="I271" i="27"/>
  <c r="I272" i="27"/>
  <c r="I273" i="27"/>
  <c r="I274" i="27"/>
  <c r="I275" i="27"/>
  <c r="I276" i="27"/>
  <c r="I277" i="27"/>
  <c r="I278" i="27"/>
  <c r="I279" i="27"/>
  <c r="I280" i="27"/>
  <c r="I281" i="27"/>
  <c r="I282" i="27"/>
  <c r="I283" i="27"/>
  <c r="I284" i="27"/>
  <c r="I285" i="27"/>
  <c r="I286" i="27"/>
  <c r="H9" i="27"/>
  <c r="H10" i="27"/>
  <c r="H11" i="27"/>
  <c r="H12" i="27"/>
  <c r="H13" i="27"/>
  <c r="H14" i="27"/>
  <c r="H15" i="27"/>
  <c r="H16" i="27"/>
  <c r="H17" i="27"/>
  <c r="H18" i="27"/>
  <c r="H19" i="27"/>
  <c r="H20" i="27"/>
  <c r="H21" i="27"/>
  <c r="H22" i="27"/>
  <c r="H23" i="27"/>
  <c r="H24" i="27"/>
  <c r="H25" i="27"/>
  <c r="H26" i="27"/>
  <c r="H27" i="27"/>
  <c r="H28" i="27"/>
  <c r="H29" i="27"/>
  <c r="H30" i="27"/>
  <c r="H31" i="27"/>
  <c r="H32" i="27"/>
  <c r="H33" i="27"/>
  <c r="H34" i="27"/>
  <c r="H35" i="27"/>
  <c r="H36" i="27"/>
  <c r="H37" i="27"/>
  <c r="H38" i="27"/>
  <c r="H39" i="27"/>
  <c r="H40" i="27"/>
  <c r="H41" i="27"/>
  <c r="H42" i="27"/>
  <c r="H43" i="27"/>
  <c r="H44" i="27"/>
  <c r="H45" i="27"/>
  <c r="H46" i="27"/>
  <c r="H47" i="27"/>
  <c r="H48" i="27"/>
  <c r="H49" i="27"/>
  <c r="H50" i="27"/>
  <c r="H51" i="27"/>
  <c r="H52" i="27"/>
  <c r="H53" i="27"/>
  <c r="H54" i="27"/>
  <c r="H55" i="27"/>
  <c r="H56" i="27"/>
  <c r="H57" i="27"/>
  <c r="H58" i="27"/>
  <c r="H59" i="27"/>
  <c r="H60" i="27"/>
  <c r="H61" i="27"/>
  <c r="H62" i="27"/>
  <c r="H63" i="27"/>
  <c r="H64" i="27"/>
  <c r="H65" i="27"/>
  <c r="H66" i="27"/>
  <c r="H67" i="27"/>
  <c r="H68" i="27"/>
  <c r="H69" i="27"/>
  <c r="H70" i="27"/>
  <c r="H71" i="27"/>
  <c r="H72" i="27"/>
  <c r="H73" i="27"/>
  <c r="H74" i="27"/>
  <c r="H75" i="27"/>
  <c r="H76" i="27"/>
  <c r="H77" i="27"/>
  <c r="H78" i="27"/>
  <c r="H79" i="27"/>
  <c r="H80" i="27"/>
  <c r="H81" i="27"/>
  <c r="H82" i="27"/>
  <c r="H83" i="27"/>
  <c r="H84" i="27"/>
  <c r="H85" i="27"/>
  <c r="H86" i="27"/>
  <c r="H87" i="27"/>
  <c r="H88" i="27"/>
  <c r="H89" i="27"/>
  <c r="H90" i="27"/>
  <c r="H91" i="27"/>
  <c r="H92" i="27"/>
  <c r="H93" i="27"/>
  <c r="H94" i="27"/>
  <c r="H95" i="27"/>
  <c r="H96" i="27"/>
  <c r="H97" i="27"/>
  <c r="H98" i="27"/>
  <c r="H99" i="27"/>
  <c r="H100" i="27"/>
  <c r="H101" i="27"/>
  <c r="H102" i="27"/>
  <c r="H103" i="27"/>
  <c r="H104" i="27"/>
  <c r="H105" i="27"/>
  <c r="H106" i="27"/>
  <c r="H107" i="27"/>
  <c r="H108" i="27"/>
  <c r="H109" i="27"/>
  <c r="H110" i="27"/>
  <c r="H111" i="27"/>
  <c r="H112" i="27"/>
  <c r="H113" i="27"/>
  <c r="H114" i="27"/>
  <c r="H115" i="27"/>
  <c r="H116" i="27"/>
  <c r="H117" i="27"/>
  <c r="H118" i="27"/>
  <c r="H119" i="27"/>
  <c r="H120" i="27"/>
  <c r="H121" i="27"/>
  <c r="H122" i="27"/>
  <c r="H123" i="27"/>
  <c r="H124" i="27"/>
  <c r="H125" i="27"/>
  <c r="H126" i="27"/>
  <c r="H127" i="27"/>
  <c r="H128" i="27"/>
  <c r="H129" i="27"/>
  <c r="H130" i="27"/>
  <c r="H131" i="27"/>
  <c r="H132" i="27"/>
  <c r="H133" i="27"/>
  <c r="H134" i="27"/>
  <c r="H135" i="27"/>
  <c r="H136" i="27"/>
  <c r="H137" i="27"/>
  <c r="H138" i="27"/>
  <c r="H139" i="27"/>
  <c r="H140" i="27"/>
  <c r="H141" i="27"/>
  <c r="H142" i="27"/>
  <c r="H143" i="27"/>
  <c r="H144" i="27"/>
  <c r="H145" i="27"/>
  <c r="H146" i="27"/>
  <c r="H147" i="27"/>
  <c r="H148" i="27"/>
  <c r="H149" i="27"/>
  <c r="H150" i="27"/>
  <c r="H151" i="27"/>
  <c r="H152" i="27"/>
  <c r="H153" i="27"/>
  <c r="H154" i="27"/>
  <c r="H155" i="27"/>
  <c r="H156" i="27"/>
  <c r="H157" i="27"/>
  <c r="H158" i="27"/>
  <c r="H159" i="27"/>
  <c r="H160" i="27"/>
  <c r="H161" i="27"/>
  <c r="H162" i="27"/>
  <c r="H163" i="27"/>
  <c r="H164" i="27"/>
  <c r="H165" i="27"/>
  <c r="H166" i="27"/>
  <c r="H167" i="27"/>
  <c r="H168" i="27"/>
  <c r="H169" i="27"/>
  <c r="H170" i="27"/>
  <c r="H171" i="27"/>
  <c r="H172" i="27"/>
  <c r="H173" i="27"/>
  <c r="H174" i="27"/>
  <c r="H175" i="27"/>
  <c r="H176" i="27"/>
  <c r="H177" i="27"/>
  <c r="H178" i="27"/>
  <c r="H179" i="27"/>
  <c r="H180" i="27"/>
  <c r="H181" i="27"/>
  <c r="H182" i="27"/>
  <c r="H183" i="27"/>
  <c r="H184" i="27"/>
  <c r="H185" i="27"/>
  <c r="H186" i="27"/>
  <c r="H187" i="27"/>
  <c r="H188" i="27"/>
  <c r="H189" i="27"/>
  <c r="H190" i="27"/>
  <c r="H191" i="27"/>
  <c r="H192" i="27"/>
  <c r="H193" i="27"/>
  <c r="H194" i="27"/>
  <c r="H195" i="27"/>
  <c r="H196" i="27"/>
  <c r="H197" i="27"/>
  <c r="H198" i="27"/>
  <c r="H199" i="27"/>
  <c r="H200" i="27"/>
  <c r="H201" i="27"/>
  <c r="H202" i="27"/>
  <c r="H203" i="27"/>
  <c r="H204" i="27"/>
  <c r="H205" i="27"/>
  <c r="H206" i="27"/>
  <c r="H207" i="27"/>
  <c r="H208" i="27"/>
  <c r="H209" i="27"/>
  <c r="H210" i="27"/>
  <c r="H211" i="27"/>
  <c r="H212" i="27"/>
  <c r="H213" i="27"/>
  <c r="H214" i="27"/>
  <c r="H215" i="27"/>
  <c r="H216" i="27"/>
  <c r="H217" i="27"/>
  <c r="H218" i="27"/>
  <c r="H219" i="27"/>
  <c r="H220" i="27"/>
  <c r="H221" i="27"/>
  <c r="H222" i="27"/>
  <c r="H223" i="27"/>
  <c r="H224" i="27"/>
  <c r="H225" i="27"/>
  <c r="H226" i="27"/>
  <c r="H227" i="27"/>
  <c r="H228" i="27"/>
  <c r="H229" i="27"/>
  <c r="H230" i="27"/>
  <c r="H231" i="27"/>
  <c r="H232" i="27"/>
  <c r="H233" i="27"/>
  <c r="H234" i="27"/>
  <c r="H235" i="27"/>
  <c r="H236" i="27"/>
  <c r="H237" i="27"/>
  <c r="H238" i="27"/>
  <c r="H239" i="27"/>
  <c r="H240" i="27"/>
  <c r="H241" i="27"/>
  <c r="H242" i="27"/>
  <c r="H243" i="27"/>
  <c r="H244" i="27"/>
  <c r="H245" i="27"/>
  <c r="H246" i="27"/>
  <c r="H247" i="27"/>
  <c r="H248" i="27"/>
  <c r="H249" i="27"/>
  <c r="H250" i="27"/>
  <c r="H251" i="27"/>
  <c r="H252" i="27"/>
  <c r="H253" i="27"/>
  <c r="H254" i="27"/>
  <c r="H255" i="27"/>
  <c r="H256" i="27"/>
  <c r="H257" i="27"/>
  <c r="H258" i="27"/>
  <c r="H259" i="27"/>
  <c r="H260" i="27"/>
  <c r="H261" i="27"/>
  <c r="H262" i="27"/>
  <c r="H263" i="27"/>
  <c r="H264" i="27"/>
  <c r="H265" i="27"/>
  <c r="H266" i="27"/>
  <c r="H267" i="27"/>
  <c r="H268" i="27"/>
  <c r="H269" i="27"/>
  <c r="H270" i="27"/>
  <c r="H271" i="27"/>
  <c r="H272" i="27"/>
  <c r="H273" i="27"/>
  <c r="H274" i="27"/>
  <c r="H275" i="27"/>
  <c r="H276" i="27"/>
  <c r="H277" i="27"/>
  <c r="H278" i="27"/>
  <c r="H279" i="27"/>
  <c r="H280" i="27"/>
  <c r="H281" i="27"/>
  <c r="H282" i="27"/>
  <c r="H283" i="27"/>
  <c r="H284" i="27"/>
  <c r="H285" i="27"/>
  <c r="H286" i="27"/>
  <c r="E9" i="27"/>
  <c r="E10" i="27"/>
  <c r="E11" i="27"/>
  <c r="E12" i="27"/>
  <c r="E13" i="27"/>
  <c r="E14" i="27"/>
  <c r="E15" i="27"/>
  <c r="E16" i="27"/>
  <c r="E17" i="27"/>
  <c r="E18" i="27"/>
  <c r="E19" i="27"/>
  <c r="E20" i="27"/>
  <c r="E21" i="27"/>
  <c r="E22" i="27"/>
  <c r="E23" i="27"/>
  <c r="E24" i="27"/>
  <c r="E25" i="27"/>
  <c r="E26" i="27"/>
  <c r="E27" i="27"/>
  <c r="E28" i="27"/>
  <c r="E29" i="27"/>
  <c r="E30" i="27"/>
  <c r="E31" i="27"/>
  <c r="E32" i="27"/>
  <c r="E33" i="27"/>
  <c r="E34" i="27"/>
  <c r="E35" i="27"/>
  <c r="E36" i="27"/>
  <c r="E37" i="27"/>
  <c r="E38" i="27"/>
  <c r="E39" i="27"/>
  <c r="E40" i="27"/>
  <c r="E41" i="27"/>
  <c r="E42" i="27"/>
  <c r="E43" i="27"/>
  <c r="E44" i="27"/>
  <c r="E45" i="27"/>
  <c r="E46" i="27"/>
  <c r="E47" i="27"/>
  <c r="E48" i="27"/>
  <c r="E49" i="27"/>
  <c r="E50" i="27"/>
  <c r="E51" i="27"/>
  <c r="E52" i="27"/>
  <c r="E53" i="27"/>
  <c r="E54" i="27"/>
  <c r="E55" i="27"/>
  <c r="E56" i="27"/>
  <c r="E57" i="27"/>
  <c r="E58" i="27"/>
  <c r="E59" i="27"/>
  <c r="E60" i="27"/>
  <c r="E61" i="27"/>
  <c r="E62" i="27"/>
  <c r="E63" i="27"/>
  <c r="E64" i="27"/>
  <c r="E65" i="27"/>
  <c r="E66" i="27"/>
  <c r="E67" i="27"/>
  <c r="E68" i="27"/>
  <c r="E69" i="27"/>
  <c r="E70" i="27"/>
  <c r="E71" i="27"/>
  <c r="E72" i="27"/>
  <c r="E73" i="27"/>
  <c r="E74" i="27"/>
  <c r="E75" i="27"/>
  <c r="E76" i="27"/>
  <c r="E77" i="27"/>
  <c r="E78" i="27"/>
  <c r="E79" i="27"/>
  <c r="E80" i="27"/>
  <c r="E81" i="27"/>
  <c r="E82" i="27"/>
  <c r="E83" i="27"/>
  <c r="E84" i="27"/>
  <c r="E85" i="27"/>
  <c r="E86" i="27"/>
  <c r="E87" i="27"/>
  <c r="E88" i="27"/>
  <c r="E89" i="27"/>
  <c r="E90" i="27"/>
  <c r="E91" i="27"/>
  <c r="E92" i="27"/>
  <c r="E93" i="27"/>
  <c r="E94" i="27"/>
  <c r="E95" i="27"/>
  <c r="E96" i="27"/>
  <c r="E97" i="27"/>
  <c r="E98" i="27"/>
  <c r="E99" i="27"/>
  <c r="E100" i="27"/>
  <c r="E101" i="27"/>
  <c r="E102" i="27"/>
  <c r="E103" i="27"/>
  <c r="E104" i="27"/>
  <c r="E105" i="27"/>
  <c r="E106" i="27"/>
  <c r="E107" i="27"/>
  <c r="E108" i="27"/>
  <c r="E109" i="27"/>
  <c r="E110" i="27"/>
  <c r="E111" i="27"/>
  <c r="E112" i="27"/>
  <c r="E113" i="27"/>
  <c r="E114" i="27"/>
  <c r="E115" i="27"/>
  <c r="E116" i="27"/>
  <c r="E117" i="27"/>
  <c r="E118" i="27"/>
  <c r="E119" i="27"/>
  <c r="E120" i="27"/>
  <c r="E121" i="27"/>
  <c r="E122" i="27"/>
  <c r="E123" i="27"/>
  <c r="E124" i="27"/>
  <c r="E125" i="27"/>
  <c r="E126" i="27"/>
  <c r="E127" i="27"/>
  <c r="E128" i="27"/>
  <c r="E129" i="27"/>
  <c r="E130" i="27"/>
  <c r="E131" i="27"/>
  <c r="E132" i="27"/>
  <c r="E133" i="27"/>
  <c r="E134" i="27"/>
  <c r="E135" i="27"/>
  <c r="E136" i="27"/>
  <c r="E137" i="27"/>
  <c r="E138" i="27"/>
  <c r="E139" i="27"/>
  <c r="E140" i="27"/>
  <c r="E141" i="27"/>
  <c r="E142" i="27"/>
  <c r="E143" i="27"/>
  <c r="E144" i="27"/>
  <c r="E145" i="27"/>
  <c r="E146" i="27"/>
  <c r="E147" i="27"/>
  <c r="E148" i="27"/>
  <c r="E149" i="27"/>
  <c r="E150" i="27"/>
  <c r="E151" i="27"/>
  <c r="E152" i="27"/>
  <c r="E153" i="27"/>
  <c r="E154" i="27"/>
  <c r="E155" i="27"/>
  <c r="E156" i="27"/>
  <c r="E157" i="27"/>
  <c r="E158" i="27"/>
  <c r="E159" i="27"/>
  <c r="E160" i="27"/>
  <c r="E161" i="27"/>
  <c r="E162" i="27"/>
  <c r="E163" i="27"/>
  <c r="E164" i="27"/>
  <c r="E165" i="27"/>
  <c r="E166" i="27"/>
  <c r="E167" i="27"/>
  <c r="E168" i="27"/>
  <c r="E169" i="27"/>
  <c r="E170" i="27"/>
  <c r="E171" i="27"/>
  <c r="E172" i="27"/>
  <c r="E173" i="27"/>
  <c r="E174" i="27"/>
  <c r="E175" i="27"/>
  <c r="E176" i="27"/>
  <c r="E177" i="27"/>
  <c r="E178" i="27"/>
  <c r="E179" i="27"/>
  <c r="E180" i="27"/>
  <c r="E181" i="27"/>
  <c r="E182" i="27"/>
  <c r="E183" i="27"/>
  <c r="E184" i="27"/>
  <c r="E185" i="27"/>
  <c r="E186" i="27"/>
  <c r="E187" i="27"/>
  <c r="E188" i="27"/>
  <c r="E189" i="27"/>
  <c r="E190" i="27"/>
  <c r="E191" i="27"/>
  <c r="E192" i="27"/>
  <c r="E193" i="27"/>
  <c r="E194" i="27"/>
  <c r="E195" i="27"/>
  <c r="E196" i="27"/>
  <c r="E197" i="27"/>
  <c r="E198" i="27"/>
  <c r="E199" i="27"/>
  <c r="E200" i="27"/>
  <c r="E201" i="27"/>
  <c r="E202" i="27"/>
  <c r="E203" i="27"/>
  <c r="E204" i="27"/>
  <c r="E205" i="27"/>
  <c r="E206" i="27"/>
  <c r="E207" i="27"/>
  <c r="E208" i="27"/>
  <c r="E209" i="27"/>
  <c r="E210" i="27"/>
  <c r="E211" i="27"/>
  <c r="E212" i="27"/>
  <c r="E213" i="27"/>
  <c r="E214" i="27"/>
  <c r="E215" i="27"/>
  <c r="E216" i="27"/>
  <c r="E217" i="27"/>
  <c r="E218" i="27"/>
  <c r="E219" i="27"/>
  <c r="E220" i="27"/>
  <c r="E221" i="27"/>
  <c r="E222" i="27"/>
  <c r="E223" i="27"/>
  <c r="E224" i="27"/>
  <c r="E225" i="27"/>
  <c r="E226" i="27"/>
  <c r="E227" i="27"/>
  <c r="E228" i="27"/>
  <c r="E229" i="27"/>
  <c r="E230" i="27"/>
  <c r="E231" i="27"/>
  <c r="E232" i="27"/>
  <c r="E233" i="27"/>
  <c r="E234" i="27"/>
  <c r="E235" i="27"/>
  <c r="E236" i="27"/>
  <c r="E237" i="27"/>
  <c r="E238" i="27"/>
  <c r="E239" i="27"/>
  <c r="E240" i="27"/>
  <c r="E241" i="27"/>
  <c r="E242" i="27"/>
  <c r="E243" i="27"/>
  <c r="E244" i="27"/>
  <c r="E245" i="27"/>
  <c r="E246" i="27"/>
  <c r="E247" i="27"/>
  <c r="E248" i="27"/>
  <c r="E249" i="27"/>
  <c r="E250" i="27"/>
  <c r="E251" i="27"/>
  <c r="E252" i="27"/>
  <c r="E253" i="27"/>
  <c r="E254" i="27"/>
  <c r="E255" i="27"/>
  <c r="E256" i="27"/>
  <c r="E257" i="27"/>
  <c r="E258" i="27"/>
  <c r="E259" i="27"/>
  <c r="E260" i="27"/>
  <c r="E261" i="27"/>
  <c r="E262" i="27"/>
  <c r="E263" i="27"/>
  <c r="E264" i="27"/>
  <c r="E265" i="27"/>
  <c r="E266" i="27"/>
  <c r="E267" i="27"/>
  <c r="E268" i="27"/>
  <c r="E269" i="27"/>
  <c r="E270" i="27"/>
  <c r="E271" i="27"/>
  <c r="E272" i="27"/>
  <c r="E273" i="27"/>
  <c r="E274" i="27"/>
  <c r="E275" i="27"/>
  <c r="E276" i="27"/>
  <c r="E277" i="27"/>
  <c r="E278" i="27"/>
  <c r="E279" i="27"/>
  <c r="E280" i="27"/>
  <c r="E281" i="27"/>
  <c r="E282" i="27"/>
  <c r="E283" i="27"/>
  <c r="E284" i="27"/>
  <c r="E285" i="27"/>
  <c r="E286" i="27"/>
  <c r="D286" i="27"/>
  <c r="M286" i="27" s="1"/>
  <c r="D285" i="27"/>
  <c r="M285" i="27" s="1"/>
  <c r="D275" i="27"/>
  <c r="M275" i="27" s="1"/>
  <c r="D270" i="27"/>
  <c r="M270" i="27" s="1"/>
  <c r="D268" i="27"/>
  <c r="N268" i="27" s="1"/>
  <c r="D266" i="27"/>
  <c r="M266" i="27" s="1"/>
  <c r="D254" i="27"/>
  <c r="M254" i="27" s="1"/>
  <c r="D253" i="27"/>
  <c r="D251" i="27"/>
  <c r="M251" i="27" s="1"/>
  <c r="D249" i="27"/>
  <c r="M249" i="27" s="1"/>
  <c r="D247" i="27"/>
  <c r="M247" i="27" s="1"/>
  <c r="D246" i="27"/>
  <c r="D245" i="27"/>
  <c r="D244" i="27"/>
  <c r="D243" i="27"/>
  <c r="D242" i="27"/>
  <c r="M242" i="27" s="1"/>
  <c r="D241" i="27"/>
  <c r="M241" i="27" s="1"/>
  <c r="D240" i="27"/>
  <c r="M240" i="27" s="1"/>
  <c r="D239" i="27"/>
  <c r="M239" i="27" s="1"/>
  <c r="D238" i="27"/>
  <c r="M238" i="27" s="1"/>
  <c r="D237" i="27"/>
  <c r="M237" i="27" s="1"/>
  <c r="D236" i="27"/>
  <c r="N236" i="27" s="1"/>
  <c r="D235" i="27"/>
  <c r="M235" i="27" s="1"/>
  <c r="D234" i="27"/>
  <c r="D233" i="27"/>
  <c r="D232" i="27"/>
  <c r="D231" i="27"/>
  <c r="D230" i="27"/>
  <c r="M230" i="27" s="1"/>
  <c r="D229" i="27"/>
  <c r="M229" i="27" s="1"/>
  <c r="D228" i="27"/>
  <c r="M228" i="27" s="1"/>
  <c r="D227" i="27"/>
  <c r="M227" i="27" s="1"/>
  <c r="D226" i="27"/>
  <c r="M226" i="27" s="1"/>
  <c r="D225" i="27"/>
  <c r="M225" i="27" s="1"/>
  <c r="D224" i="27"/>
  <c r="N224" i="27" s="1"/>
  <c r="D223" i="27"/>
  <c r="M223" i="27" s="1"/>
  <c r="D222" i="27"/>
  <c r="D221" i="27"/>
  <c r="D220" i="27"/>
  <c r="D219" i="27"/>
  <c r="D218" i="27"/>
  <c r="M218" i="27" s="1"/>
  <c r="D217" i="27"/>
  <c r="M217" i="27" s="1"/>
  <c r="D216" i="27"/>
  <c r="M216" i="27" s="1"/>
  <c r="D215" i="27"/>
  <c r="M215" i="27" s="1"/>
  <c r="D214" i="27"/>
  <c r="M214" i="27" s="1"/>
  <c r="D212" i="27"/>
  <c r="N212" i="27" s="1"/>
  <c r="D211" i="27"/>
  <c r="M211" i="27" s="1"/>
  <c r="D210" i="27"/>
  <c r="M210" i="27" s="1"/>
  <c r="D209" i="27"/>
  <c r="D208" i="27"/>
  <c r="D207" i="27"/>
  <c r="D206" i="27"/>
  <c r="D203" i="27"/>
  <c r="M203" i="27" s="1"/>
  <c r="D202" i="27"/>
  <c r="M202" i="27" s="1"/>
  <c r="D201" i="27"/>
  <c r="M201" i="27" s="1"/>
  <c r="D200" i="27"/>
  <c r="N200" i="27" s="1"/>
  <c r="D198" i="27"/>
  <c r="M198" i="27" s="1"/>
  <c r="D197" i="27"/>
  <c r="D196" i="27"/>
  <c r="D195" i="27"/>
  <c r="D193" i="27"/>
  <c r="D192" i="27"/>
  <c r="D191" i="27"/>
  <c r="M191" i="27" s="1"/>
  <c r="D188" i="27"/>
  <c r="N188" i="27" s="1"/>
  <c r="D187" i="27"/>
  <c r="M187" i="27" s="1"/>
  <c r="D185" i="27"/>
  <c r="N185" i="27" s="1"/>
  <c r="D184" i="27"/>
  <c r="N184" i="27" s="1"/>
  <c r="D181" i="27"/>
  <c r="M181" i="27" s="1"/>
  <c r="D180" i="27"/>
  <c r="M180" i="27" s="1"/>
  <c r="D179" i="27"/>
  <c r="M179" i="27" s="1"/>
  <c r="D178" i="27"/>
  <c r="M178" i="27" s="1"/>
  <c r="D177" i="27"/>
  <c r="M177" i="27" s="1"/>
  <c r="D176" i="27"/>
  <c r="N176" i="27" s="1"/>
  <c r="D175" i="27"/>
  <c r="M175" i="27" s="1"/>
  <c r="D174" i="27"/>
  <c r="M174" i="27" s="1"/>
  <c r="D173" i="27"/>
  <c r="D172" i="27"/>
  <c r="N172" i="27" s="1"/>
  <c r="D171" i="27"/>
  <c r="M171" i="27" s="1"/>
  <c r="D168" i="27"/>
  <c r="M168" i="27" s="1"/>
  <c r="D167" i="27"/>
  <c r="M167" i="27" s="1"/>
  <c r="D166" i="27"/>
  <c r="M166" i="27" s="1"/>
  <c r="D165" i="27"/>
  <c r="M165" i="27" s="1"/>
  <c r="D163" i="27"/>
  <c r="M163" i="27" s="1"/>
  <c r="D162" i="27"/>
  <c r="M162" i="27" s="1"/>
  <c r="D161" i="27"/>
  <c r="D160" i="27"/>
  <c r="D159" i="27"/>
  <c r="D158" i="27"/>
  <c r="D156" i="27"/>
  <c r="M156" i="27" s="1"/>
  <c r="D155" i="27"/>
  <c r="M155" i="27" s="1"/>
  <c r="D154" i="27"/>
  <c r="M154" i="27" s="1"/>
  <c r="D153" i="27"/>
  <c r="M153" i="27" s="1"/>
  <c r="D152" i="27"/>
  <c r="N152" i="27" s="1"/>
  <c r="D151" i="27"/>
  <c r="M151" i="27" s="1"/>
  <c r="D150" i="27"/>
  <c r="M150" i="27" s="1"/>
  <c r="D149" i="27"/>
  <c r="D148" i="27"/>
  <c r="D147" i="27"/>
  <c r="D146" i="27"/>
  <c r="D145" i="27"/>
  <c r="M145" i="27" s="1"/>
  <c r="D144" i="27"/>
  <c r="M144" i="27" s="1"/>
  <c r="D143" i="27"/>
  <c r="M143" i="27" s="1"/>
  <c r="D142" i="27"/>
  <c r="M142" i="27" s="1"/>
  <c r="D141" i="27"/>
  <c r="M141" i="27" s="1"/>
  <c r="D140" i="27"/>
  <c r="N140" i="27" s="1"/>
  <c r="D139" i="27"/>
  <c r="M139" i="27" s="1"/>
  <c r="D138" i="27"/>
  <c r="M138" i="27" s="1"/>
  <c r="D128" i="27"/>
  <c r="N128" i="27" s="1"/>
  <c r="D127" i="27"/>
  <c r="M127" i="27" s="1"/>
  <c r="D125" i="27"/>
  <c r="D124" i="27"/>
  <c r="D123" i="27"/>
  <c r="D121" i="27"/>
  <c r="M121" i="27" s="1"/>
  <c r="D120" i="27"/>
  <c r="M120" i="27" s="1"/>
  <c r="D118" i="27"/>
  <c r="M118" i="27" s="1"/>
  <c r="D117" i="27"/>
  <c r="M117" i="27" s="1"/>
  <c r="D116" i="27"/>
  <c r="N116" i="27" s="1"/>
  <c r="D115" i="27"/>
  <c r="M115" i="27" s="1"/>
  <c r="D114" i="27"/>
  <c r="M114" i="27" s="1"/>
  <c r="D113" i="27"/>
  <c r="D112" i="27"/>
  <c r="D111" i="27"/>
  <c r="D105" i="27"/>
  <c r="M105" i="27" s="1"/>
  <c r="D104" i="27"/>
  <c r="N104" i="27" s="1"/>
  <c r="D102" i="27"/>
  <c r="M102" i="27" s="1"/>
  <c r="D101" i="27"/>
  <c r="N101" i="27" s="1"/>
  <c r="D100" i="27"/>
  <c r="N100" i="27" s="1"/>
  <c r="D99" i="27"/>
  <c r="M99" i="27" s="1"/>
  <c r="D98" i="27"/>
  <c r="D96" i="27"/>
  <c r="M96" i="27" s="1"/>
  <c r="D95" i="27"/>
  <c r="M95" i="27" s="1"/>
  <c r="D94" i="27"/>
  <c r="M94" i="27" s="1"/>
  <c r="D93" i="27"/>
  <c r="M93" i="27" s="1"/>
  <c r="D92" i="27"/>
  <c r="N92" i="27" s="1"/>
  <c r="D91" i="27"/>
  <c r="M91" i="27" s="1"/>
  <c r="D90" i="27"/>
  <c r="M90" i="27" s="1"/>
  <c r="D89" i="27"/>
  <c r="D88" i="27"/>
  <c r="N88" i="27" s="1"/>
  <c r="D87" i="27"/>
  <c r="M87" i="27" s="1"/>
  <c r="D86" i="27"/>
  <c r="M86" i="27" s="1"/>
  <c r="D85" i="27"/>
  <c r="D84" i="27"/>
  <c r="M84" i="27" s="1"/>
  <c r="D83" i="27"/>
  <c r="M83" i="27" s="1"/>
  <c r="D81" i="27"/>
  <c r="M81" i="27" s="1"/>
  <c r="D80" i="27"/>
  <c r="N80" i="27" s="1"/>
  <c r="D79" i="27"/>
  <c r="M79" i="27" s="1"/>
  <c r="D78" i="27"/>
  <c r="M78" i="27" s="1"/>
  <c r="D77" i="27"/>
  <c r="D76" i="27"/>
  <c r="N76" i="27" s="1"/>
  <c r="D75" i="27"/>
  <c r="M75" i="27" s="1"/>
  <c r="D74" i="27"/>
  <c r="M74" i="27" s="1"/>
  <c r="D73" i="27"/>
  <c r="M73" i="27" s="1"/>
  <c r="D71" i="27"/>
  <c r="M71" i="27" s="1"/>
  <c r="D69" i="27"/>
  <c r="M69" i="27" s="1"/>
  <c r="D68" i="27"/>
  <c r="N68" i="27" s="1"/>
  <c r="D67" i="27"/>
  <c r="M67" i="27" s="1"/>
  <c r="D66" i="27"/>
  <c r="M66" i="27" s="1"/>
  <c r="D65" i="27"/>
  <c r="D64" i="27"/>
  <c r="D63" i="27"/>
  <c r="D62" i="27"/>
  <c r="M62" i="27" s="1"/>
  <c r="D61" i="27"/>
  <c r="M61" i="27" s="1"/>
  <c r="D60" i="27"/>
  <c r="M60" i="27" s="1"/>
  <c r="D59" i="27"/>
  <c r="M59" i="27" s="1"/>
  <c r="D58" i="27"/>
  <c r="M58" i="27" s="1"/>
  <c r="D57" i="27"/>
  <c r="M57" i="27" s="1"/>
  <c r="D56" i="27"/>
  <c r="N56" i="27" s="1"/>
  <c r="D55" i="27"/>
  <c r="M55" i="27" s="1"/>
  <c r="D54" i="27"/>
  <c r="M54" i="27" s="1"/>
  <c r="D52" i="27"/>
  <c r="D51" i="27"/>
  <c r="D50" i="27"/>
  <c r="D49" i="27"/>
  <c r="M49" i="27" s="1"/>
  <c r="D48" i="27"/>
  <c r="M48" i="27" s="1"/>
  <c r="D47" i="27"/>
  <c r="M47" i="27" s="1"/>
  <c r="D46" i="27"/>
  <c r="M46" i="27" s="1"/>
  <c r="D45" i="27"/>
  <c r="M45" i="27" s="1"/>
  <c r="D43" i="27"/>
  <c r="M43" i="27" s="1"/>
  <c r="D42" i="27"/>
  <c r="M42" i="27" s="1"/>
  <c r="D41" i="27"/>
  <c r="D40" i="27"/>
  <c r="D39" i="27"/>
  <c r="D38" i="27"/>
  <c r="D37" i="27"/>
  <c r="M37" i="27" s="1"/>
  <c r="D36" i="27"/>
  <c r="M36" i="27" s="1"/>
  <c r="D35" i="27"/>
  <c r="M35" i="27" s="1"/>
  <c r="D34" i="27"/>
  <c r="M34" i="27" s="1"/>
  <c r="D33" i="27"/>
  <c r="M33" i="27" s="1"/>
  <c r="D32" i="27"/>
  <c r="N32" i="27" s="1"/>
  <c r="D31" i="27"/>
  <c r="M31" i="27" s="1"/>
  <c r="D30" i="27"/>
  <c r="M30" i="27" s="1"/>
  <c r="D29" i="27"/>
  <c r="D28" i="27"/>
  <c r="D27" i="27"/>
  <c r="D26" i="27"/>
  <c r="D25" i="27"/>
  <c r="M25" i="27" s="1"/>
  <c r="D24" i="27"/>
  <c r="M24" i="27" s="1"/>
  <c r="D23" i="27"/>
  <c r="M23" i="27" s="1"/>
  <c r="D22" i="27"/>
  <c r="M22" i="27" s="1"/>
  <c r="D21" i="27"/>
  <c r="M21" i="27" s="1"/>
  <c r="D20" i="27"/>
  <c r="N20" i="27" s="1"/>
  <c r="D19" i="27"/>
  <c r="M19" i="27" s="1"/>
  <c r="D18" i="27"/>
  <c r="M18" i="27" s="1"/>
  <c r="D17" i="27"/>
  <c r="D16" i="27"/>
  <c r="D15" i="27"/>
  <c r="D14" i="27"/>
  <c r="D13" i="27"/>
  <c r="M13" i="27" s="1"/>
  <c r="D12" i="27"/>
  <c r="M12" i="27" s="1"/>
  <c r="D11" i="27"/>
  <c r="M11" i="27" s="1"/>
  <c r="D10" i="27"/>
  <c r="M10" i="27" s="1"/>
  <c r="D9" i="27"/>
  <c r="M9" i="27" s="1"/>
  <c r="M184" i="27" l="1"/>
  <c r="M100" i="27"/>
  <c r="M236" i="27"/>
  <c r="M224" i="27"/>
  <c r="M212" i="27"/>
  <c r="M200" i="27"/>
  <c r="M188" i="27"/>
  <c r="M176" i="27"/>
  <c r="M152" i="27"/>
  <c r="M140" i="27"/>
  <c r="M128" i="27"/>
  <c r="M116" i="27"/>
  <c r="M104" i="27"/>
  <c r="M92" i="27"/>
  <c r="M80" i="27"/>
  <c r="M68" i="27"/>
  <c r="M56" i="27"/>
  <c r="M32" i="27"/>
  <c r="M20" i="27"/>
  <c r="M287" i="27" s="1"/>
  <c r="M7" i="20" l="1"/>
  <c r="M270" i="20" l="1"/>
  <c r="D14" i="13" l="1"/>
  <c r="D14" i="15"/>
  <c r="K284" i="20" l="1"/>
  <c r="K261" i="20"/>
  <c r="K259" i="20"/>
  <c r="K256" i="20"/>
  <c r="K255" i="20"/>
  <c r="K250" i="20"/>
  <c r="K229" i="20"/>
  <c r="K228" i="20"/>
  <c r="K227" i="20"/>
  <c r="K226" i="20"/>
  <c r="K225" i="20"/>
  <c r="K224" i="20"/>
  <c r="K223" i="20"/>
  <c r="M19" i="20"/>
  <c r="M20" i="20"/>
  <c r="M21" i="20"/>
  <c r="M22" i="20"/>
  <c r="K10" i="20"/>
  <c r="K12" i="20"/>
  <c r="M8" i="20" l="1"/>
  <c r="M9" i="20"/>
  <c r="M10" i="20"/>
  <c r="M11" i="20"/>
  <c r="M12" i="20"/>
  <c r="M13" i="20"/>
  <c r="M14" i="20"/>
  <c r="M15" i="20"/>
  <c r="M16" i="20"/>
  <c r="M17" i="20"/>
  <c r="M18" i="20"/>
  <c r="M23" i="20"/>
  <c r="M24" i="20"/>
  <c r="M25" i="20"/>
  <c r="M26" i="20"/>
  <c r="M27" i="20"/>
  <c r="M28" i="20"/>
  <c r="M29" i="20"/>
  <c r="M30" i="20"/>
  <c r="M31" i="20"/>
  <c r="M32" i="20"/>
  <c r="M33" i="20"/>
  <c r="M34" i="20"/>
  <c r="M35" i="20"/>
  <c r="M36" i="20"/>
  <c r="M37" i="20"/>
  <c r="M38" i="20"/>
  <c r="M39" i="20"/>
  <c r="M40" i="20"/>
  <c r="M41" i="20"/>
  <c r="M42" i="20"/>
  <c r="M43" i="20"/>
  <c r="M44" i="20"/>
  <c r="M45" i="20"/>
  <c r="M46" i="20"/>
  <c r="M47" i="20"/>
  <c r="M48" i="20"/>
  <c r="M49" i="20"/>
  <c r="M50" i="20"/>
  <c r="M51" i="20"/>
  <c r="M52" i="20"/>
  <c r="M53" i="20"/>
  <c r="M54" i="20"/>
  <c r="M55" i="20"/>
  <c r="M56" i="20"/>
  <c r="M57" i="20"/>
  <c r="M58" i="20"/>
  <c r="M59" i="20"/>
  <c r="M60" i="20"/>
  <c r="M61" i="20"/>
  <c r="M62" i="20"/>
  <c r="M63" i="20"/>
  <c r="M64" i="20"/>
  <c r="M65" i="20"/>
  <c r="M66" i="20"/>
  <c r="M67" i="20"/>
  <c r="M68" i="20"/>
  <c r="M69" i="20"/>
  <c r="M70" i="20"/>
  <c r="M71" i="20"/>
  <c r="M72" i="20"/>
  <c r="M73" i="20"/>
  <c r="M74" i="20"/>
  <c r="M75" i="20"/>
  <c r="M76" i="20"/>
  <c r="M77" i="20"/>
  <c r="M78" i="20"/>
  <c r="M79" i="20"/>
  <c r="M80" i="20"/>
  <c r="M81" i="20"/>
  <c r="M82" i="20"/>
  <c r="M83" i="20"/>
  <c r="M84" i="20"/>
  <c r="M85" i="20"/>
  <c r="M86" i="20"/>
  <c r="M87" i="20"/>
  <c r="M88" i="20"/>
  <c r="M89" i="20"/>
  <c r="M90" i="20"/>
  <c r="M91" i="20"/>
  <c r="M92" i="20"/>
  <c r="M93" i="20"/>
  <c r="M94" i="20"/>
  <c r="M95" i="20"/>
  <c r="M96" i="20"/>
  <c r="M97" i="20"/>
  <c r="M98" i="20"/>
  <c r="M99" i="20"/>
  <c r="M100" i="20"/>
  <c r="M101" i="20"/>
  <c r="M102" i="20"/>
  <c r="M103" i="20"/>
  <c r="M104" i="20"/>
  <c r="M105" i="20"/>
  <c r="M106" i="20"/>
  <c r="M107" i="20"/>
  <c r="M108" i="20"/>
  <c r="M109" i="20"/>
  <c r="M110" i="20"/>
  <c r="M111" i="20"/>
  <c r="M112" i="20"/>
  <c r="M113" i="20"/>
  <c r="M114" i="20"/>
  <c r="M115" i="20"/>
  <c r="M116" i="20"/>
  <c r="M117" i="20"/>
  <c r="M118" i="20"/>
  <c r="M119" i="20"/>
  <c r="M120" i="20"/>
  <c r="M121" i="20"/>
  <c r="M122" i="20"/>
  <c r="M123" i="20"/>
  <c r="M124" i="20"/>
  <c r="M125" i="20"/>
  <c r="M126" i="20"/>
  <c r="M127" i="20"/>
  <c r="M128" i="20"/>
  <c r="M129" i="20"/>
  <c r="M130" i="20"/>
  <c r="M131" i="20"/>
  <c r="M132" i="20"/>
  <c r="M133" i="20"/>
  <c r="M134" i="20"/>
  <c r="M135" i="20"/>
  <c r="M136" i="20"/>
  <c r="M137" i="20"/>
  <c r="M138" i="20"/>
  <c r="M139" i="20"/>
  <c r="M140" i="20"/>
  <c r="M141" i="20"/>
  <c r="M142" i="20"/>
  <c r="M143" i="20"/>
  <c r="M144" i="20"/>
  <c r="M145" i="20"/>
  <c r="M146" i="20"/>
  <c r="M147" i="20"/>
  <c r="M148" i="20"/>
  <c r="M149" i="20"/>
  <c r="M150" i="20"/>
  <c r="M151" i="20"/>
  <c r="M152" i="20"/>
  <c r="M153" i="20"/>
  <c r="M154" i="20"/>
  <c r="M155" i="20"/>
  <c r="M156" i="20"/>
  <c r="M157" i="20"/>
  <c r="M158" i="20"/>
  <c r="M159" i="20"/>
  <c r="M160" i="20"/>
  <c r="M161" i="20"/>
  <c r="M162" i="20"/>
  <c r="M163" i="20"/>
  <c r="M164" i="20"/>
  <c r="M165" i="20"/>
  <c r="M166" i="20"/>
  <c r="M167" i="20"/>
  <c r="M168" i="20"/>
  <c r="M169" i="20"/>
  <c r="M170" i="20"/>
  <c r="M171" i="20"/>
  <c r="M172" i="20"/>
  <c r="M173" i="20"/>
  <c r="M174" i="20"/>
  <c r="M175" i="20"/>
  <c r="M176" i="20"/>
  <c r="M177" i="20"/>
  <c r="M178" i="20"/>
  <c r="M179" i="20"/>
  <c r="M180" i="20"/>
  <c r="M181" i="20"/>
  <c r="M182" i="20"/>
  <c r="M183" i="20"/>
  <c r="M184" i="20"/>
  <c r="M185" i="20"/>
  <c r="M186" i="20"/>
  <c r="M187" i="20"/>
  <c r="M188" i="20"/>
  <c r="M189" i="20"/>
  <c r="M190" i="20"/>
  <c r="M191" i="20"/>
  <c r="M192" i="20"/>
  <c r="M193" i="20"/>
  <c r="M194" i="20"/>
  <c r="M195" i="20"/>
  <c r="M196" i="20"/>
  <c r="M197" i="20"/>
  <c r="M198" i="20"/>
  <c r="M199" i="20"/>
  <c r="M200" i="20"/>
  <c r="M201" i="20"/>
  <c r="M202" i="20"/>
  <c r="M203" i="20"/>
  <c r="M204" i="20"/>
  <c r="M205" i="20"/>
  <c r="M206" i="20"/>
  <c r="M207" i="20"/>
  <c r="M208" i="20"/>
  <c r="M209" i="20"/>
  <c r="M210" i="20"/>
  <c r="M211" i="20"/>
  <c r="M212" i="20"/>
  <c r="M213" i="20"/>
  <c r="M214" i="20"/>
  <c r="M215" i="20"/>
  <c r="M216" i="20"/>
  <c r="M217" i="20"/>
  <c r="M218" i="20"/>
  <c r="M219" i="20"/>
  <c r="M220" i="20"/>
  <c r="M221" i="20"/>
  <c r="M222" i="20"/>
  <c r="M223" i="20"/>
  <c r="M224" i="20"/>
  <c r="M225" i="20"/>
  <c r="M226" i="20"/>
  <c r="M227" i="20"/>
  <c r="M228" i="20"/>
  <c r="M229" i="20"/>
  <c r="M230" i="20"/>
  <c r="M231" i="20"/>
  <c r="M232" i="20"/>
  <c r="M233" i="20"/>
  <c r="M234" i="20"/>
  <c r="M235" i="20"/>
  <c r="M236" i="20"/>
  <c r="M237" i="20"/>
  <c r="M238" i="20"/>
  <c r="M239" i="20"/>
  <c r="M240" i="20"/>
  <c r="M241" i="20"/>
  <c r="M242" i="20"/>
  <c r="M243" i="20"/>
  <c r="M244" i="20"/>
  <c r="M245" i="20"/>
  <c r="M246" i="20"/>
  <c r="M247" i="20"/>
  <c r="M248" i="20"/>
  <c r="M249" i="20"/>
  <c r="M250" i="20"/>
  <c r="M251" i="20"/>
  <c r="M252" i="20"/>
  <c r="M253" i="20"/>
  <c r="M254" i="20"/>
  <c r="M255" i="20"/>
  <c r="M256" i="20"/>
  <c r="M257" i="20"/>
  <c r="M258" i="20"/>
  <c r="M259" i="20"/>
  <c r="M260" i="20"/>
  <c r="M261" i="20"/>
  <c r="M262" i="20"/>
  <c r="M263" i="20"/>
  <c r="M264" i="20"/>
  <c r="M265" i="20"/>
  <c r="M266" i="20"/>
  <c r="M267" i="20"/>
  <c r="M268" i="20"/>
  <c r="M269" i="20"/>
  <c r="M271" i="20"/>
  <c r="M272" i="20"/>
  <c r="M273" i="20"/>
  <c r="M274" i="20"/>
  <c r="M275" i="20"/>
  <c r="M276" i="20"/>
  <c r="M277" i="20"/>
  <c r="M278" i="20"/>
  <c r="M279" i="20"/>
  <c r="M280" i="20"/>
  <c r="M281" i="20"/>
  <c r="M282" i="20"/>
  <c r="M283" i="20"/>
  <c r="M284" i="20"/>
  <c r="H5" i="22"/>
  <c r="AE448" i="21"/>
  <c r="AE447" i="21"/>
  <c r="AE446" i="21"/>
  <c r="AE445" i="21"/>
  <c r="AE444" i="21"/>
  <c r="AE443" i="21"/>
  <c r="AE442" i="21"/>
  <c r="AE441" i="21"/>
  <c r="AE440" i="21"/>
  <c r="AE439" i="21"/>
  <c r="AE438" i="21"/>
  <c r="AC437" i="21"/>
  <c r="AC436" i="21"/>
  <c r="AC435" i="21"/>
  <c r="AC434" i="21"/>
  <c r="AC433" i="21"/>
  <c r="AC432" i="21"/>
  <c r="AC431" i="21"/>
  <c r="H16" i="22"/>
  <c r="H12" i="22"/>
  <c r="H8" i="22"/>
  <c r="M285" i="20" l="1"/>
  <c r="I5" i="22"/>
  <c r="AE326" i="21"/>
  <c r="AF326" i="21" s="1"/>
  <c r="AE325" i="21"/>
  <c r="AF325" i="21" s="1"/>
  <c r="AE324" i="21"/>
  <c r="AF324" i="21" s="1"/>
  <c r="AE323" i="21"/>
  <c r="AF323" i="21" s="1"/>
  <c r="L107" i="21" l="1"/>
  <c r="L106" i="21"/>
  <c r="L105" i="21"/>
  <c r="L104" i="21"/>
  <c r="L103" i="21"/>
  <c r="L87" i="21"/>
  <c r="L86" i="21"/>
  <c r="L88" i="21"/>
  <c r="L85" i="21"/>
  <c r="L83" i="21"/>
  <c r="L82" i="21"/>
  <c r="L81" i="21"/>
  <c r="L80" i="21"/>
  <c r="L79" i="21"/>
  <c r="L78" i="21"/>
  <c r="L77" i="21"/>
  <c r="L76" i="21"/>
  <c r="L75" i="21"/>
  <c r="L57" i="21"/>
  <c r="L56" i="21"/>
  <c r="L55" i="21"/>
  <c r="L54" i="21"/>
  <c r="L53" i="21"/>
  <c r="L49" i="21"/>
  <c r="L48" i="21"/>
  <c r="L47" i="21"/>
  <c r="L46" i="21"/>
  <c r="L45" i="21"/>
  <c r="L44" i="21"/>
  <c r="L43" i="21"/>
  <c r="L40" i="21"/>
  <c r="L39" i="21"/>
  <c r="L38" i="21"/>
  <c r="L37" i="21"/>
  <c r="L36" i="21"/>
  <c r="L35" i="21"/>
  <c r="L34" i="21"/>
  <c r="L33" i="21"/>
  <c r="L32" i="21"/>
  <c r="M6" i="21"/>
  <c r="N6" i="21" s="1"/>
  <c r="M322" i="21"/>
  <c r="N322" i="21" s="1"/>
  <c r="M321" i="21"/>
  <c r="N321" i="21" s="1"/>
  <c r="M320" i="21"/>
  <c r="N320" i="21" s="1"/>
  <c r="M319" i="21"/>
  <c r="N319" i="21" s="1"/>
  <c r="M318" i="21"/>
  <c r="N318" i="21" s="1"/>
  <c r="M317" i="21"/>
  <c r="N317" i="21" s="1"/>
  <c r="M316" i="21"/>
  <c r="N316" i="21" s="1"/>
  <c r="M315" i="21"/>
  <c r="N315" i="21" s="1"/>
  <c r="M314" i="21"/>
  <c r="N314" i="21" s="1"/>
  <c r="M313" i="21"/>
  <c r="N313" i="21" s="1"/>
  <c r="M312" i="21"/>
  <c r="N312" i="21" s="1"/>
  <c r="M311" i="21"/>
  <c r="N311" i="21" s="1"/>
  <c r="M310" i="21"/>
  <c r="N310" i="21" s="1"/>
  <c r="M309" i="21"/>
  <c r="N309" i="21" s="1"/>
  <c r="M308" i="21"/>
  <c r="N308" i="21" s="1"/>
  <c r="M307" i="21"/>
  <c r="N307" i="21" s="1"/>
  <c r="M306" i="21"/>
  <c r="N306" i="21" s="1"/>
  <c r="M305" i="21"/>
  <c r="N305" i="21" s="1"/>
  <c r="M304" i="21"/>
  <c r="N304" i="21" s="1"/>
  <c r="M303" i="21"/>
  <c r="N303" i="21" s="1"/>
  <c r="M302" i="21"/>
  <c r="N302" i="21" s="1"/>
  <c r="M301" i="21"/>
  <c r="N301" i="21" s="1"/>
  <c r="M300" i="21"/>
  <c r="N300" i="21" s="1"/>
  <c r="M299" i="21"/>
  <c r="N299" i="21" s="1"/>
  <c r="M298" i="21"/>
  <c r="N298" i="21" s="1"/>
  <c r="M297" i="21"/>
  <c r="N297" i="21" s="1"/>
  <c r="M296" i="21"/>
  <c r="N296" i="21" s="1"/>
  <c r="M295" i="21"/>
  <c r="N295" i="21" s="1"/>
  <c r="M294" i="21"/>
  <c r="N294" i="21" s="1"/>
  <c r="M293" i="21"/>
  <c r="N293" i="21" s="1"/>
  <c r="M292" i="21"/>
  <c r="N292" i="21" s="1"/>
  <c r="M291" i="21"/>
  <c r="N291" i="21" s="1"/>
  <c r="M290" i="21"/>
  <c r="N290" i="21" s="1"/>
  <c r="M289" i="21"/>
  <c r="N289" i="21" s="1"/>
  <c r="M288" i="21"/>
  <c r="N288" i="21" s="1"/>
  <c r="M287" i="21"/>
  <c r="N287" i="21" s="1"/>
  <c r="M286" i="21"/>
  <c r="N286" i="21" s="1"/>
  <c r="M285" i="21"/>
  <c r="N285" i="21" s="1"/>
  <c r="M284" i="21"/>
  <c r="N284" i="21" s="1"/>
  <c r="M283" i="21"/>
  <c r="N283" i="21" s="1"/>
  <c r="M282" i="21"/>
  <c r="N282" i="21" s="1"/>
  <c r="M281" i="21"/>
  <c r="N281" i="21" s="1"/>
  <c r="M280" i="21"/>
  <c r="N280" i="21" s="1"/>
  <c r="M279" i="21"/>
  <c r="N279" i="21" s="1"/>
  <c r="M278" i="21"/>
  <c r="N278" i="21" s="1"/>
  <c r="M277" i="21"/>
  <c r="N277" i="21" s="1"/>
  <c r="M276" i="21"/>
  <c r="N276" i="21" s="1"/>
  <c r="M275" i="21"/>
  <c r="N275" i="21" s="1"/>
  <c r="M274" i="21"/>
  <c r="N274" i="21" s="1"/>
  <c r="M273" i="21"/>
  <c r="N273" i="21" s="1"/>
  <c r="M272" i="21"/>
  <c r="N272" i="21" s="1"/>
  <c r="M271" i="21"/>
  <c r="N271" i="21" s="1"/>
  <c r="M270" i="21"/>
  <c r="N270" i="21" s="1"/>
  <c r="M269" i="21"/>
  <c r="N269" i="21" s="1"/>
  <c r="M268" i="21"/>
  <c r="N268" i="21" s="1"/>
  <c r="M267" i="21"/>
  <c r="N267" i="21" s="1"/>
  <c r="M266" i="21"/>
  <c r="N266" i="21" s="1"/>
  <c r="M265" i="21"/>
  <c r="N265" i="21" s="1"/>
  <c r="M264" i="21"/>
  <c r="N264" i="21" s="1"/>
  <c r="M263" i="21"/>
  <c r="N263" i="21" s="1"/>
  <c r="M262" i="21"/>
  <c r="N262" i="21" s="1"/>
  <c r="M261" i="21"/>
  <c r="N261" i="21" s="1"/>
  <c r="M260" i="21"/>
  <c r="N260" i="21" s="1"/>
  <c r="M259" i="21"/>
  <c r="N259" i="21" s="1"/>
  <c r="M258" i="21"/>
  <c r="N258" i="21" s="1"/>
  <c r="M257" i="21"/>
  <c r="N257" i="21" s="1"/>
  <c r="M256" i="21"/>
  <c r="N256" i="21" s="1"/>
  <c r="M255" i="21"/>
  <c r="N255" i="21" s="1"/>
  <c r="M254" i="21"/>
  <c r="N254" i="21" s="1"/>
  <c r="M253" i="21"/>
  <c r="N253" i="21" s="1"/>
  <c r="M252" i="21"/>
  <c r="N252" i="21" s="1"/>
  <c r="M251" i="21"/>
  <c r="N251" i="21" s="1"/>
  <c r="M250" i="21"/>
  <c r="N250" i="21" s="1"/>
  <c r="M249" i="21"/>
  <c r="N249" i="21" s="1"/>
  <c r="M248" i="21"/>
  <c r="N248" i="21" s="1"/>
  <c r="M247" i="21"/>
  <c r="N247" i="21" s="1"/>
  <c r="M246" i="21"/>
  <c r="N246" i="21" s="1"/>
  <c r="M245" i="21"/>
  <c r="N245" i="21" s="1"/>
  <c r="M244" i="21"/>
  <c r="N244" i="21" s="1"/>
  <c r="M243" i="21"/>
  <c r="N243" i="21" s="1"/>
  <c r="M242" i="21"/>
  <c r="N242" i="21" s="1"/>
  <c r="M241" i="21"/>
  <c r="N241" i="21" s="1"/>
  <c r="M240" i="21"/>
  <c r="N240" i="21" s="1"/>
  <c r="M239" i="21"/>
  <c r="N239" i="21" s="1"/>
  <c r="M238" i="21"/>
  <c r="N238" i="21" s="1"/>
  <c r="M237" i="21"/>
  <c r="N237" i="21" s="1"/>
  <c r="M236" i="21"/>
  <c r="N236" i="21" s="1"/>
  <c r="M235" i="21"/>
  <c r="N235" i="21" s="1"/>
  <c r="M234" i="21"/>
  <c r="N234" i="21" s="1"/>
  <c r="M233" i="21"/>
  <c r="N233" i="21" s="1"/>
  <c r="M232" i="21"/>
  <c r="N232" i="21" s="1"/>
  <c r="M231" i="21"/>
  <c r="N231" i="21" s="1"/>
  <c r="M230" i="21"/>
  <c r="N230" i="21" s="1"/>
  <c r="M229" i="21"/>
  <c r="N229" i="21" s="1"/>
  <c r="M228" i="21"/>
  <c r="N228" i="21" s="1"/>
  <c r="M227" i="21"/>
  <c r="N227" i="21" s="1"/>
  <c r="M226" i="21"/>
  <c r="N226" i="21" s="1"/>
  <c r="M225" i="21"/>
  <c r="N225" i="21" s="1"/>
  <c r="M224" i="21"/>
  <c r="N224" i="21" s="1"/>
  <c r="M223" i="21"/>
  <c r="N223" i="21" s="1"/>
  <c r="M222" i="21"/>
  <c r="N222" i="21" s="1"/>
  <c r="M221" i="21"/>
  <c r="N221" i="21" s="1"/>
  <c r="M220" i="21"/>
  <c r="N220" i="21" s="1"/>
  <c r="M219" i="21"/>
  <c r="N219" i="21" s="1"/>
  <c r="M218" i="21"/>
  <c r="N218" i="21" s="1"/>
  <c r="M217" i="21"/>
  <c r="N217" i="21" s="1"/>
  <c r="M216" i="21"/>
  <c r="N216" i="21" s="1"/>
  <c r="M215" i="21"/>
  <c r="N215" i="21" s="1"/>
  <c r="M214" i="21"/>
  <c r="N214" i="21" s="1"/>
  <c r="M213" i="21"/>
  <c r="N213" i="21" s="1"/>
  <c r="M212" i="21"/>
  <c r="N212" i="21" s="1"/>
  <c r="M211" i="21"/>
  <c r="N211" i="21" s="1"/>
  <c r="M210" i="21"/>
  <c r="N210" i="21" s="1"/>
  <c r="M209" i="21"/>
  <c r="N209" i="21" s="1"/>
  <c r="M208" i="21"/>
  <c r="N208" i="21" s="1"/>
  <c r="M207" i="21"/>
  <c r="N207" i="21" s="1"/>
  <c r="M206" i="21"/>
  <c r="N206" i="21" s="1"/>
  <c r="M205" i="21"/>
  <c r="N205" i="21" s="1"/>
  <c r="M204" i="21"/>
  <c r="N204" i="21" s="1"/>
  <c r="M203" i="21"/>
  <c r="N203" i="21" s="1"/>
  <c r="M202" i="21"/>
  <c r="N202" i="21" s="1"/>
  <c r="M201" i="21"/>
  <c r="N201" i="21" s="1"/>
  <c r="M200" i="21"/>
  <c r="N200" i="21" s="1"/>
  <c r="M199" i="21"/>
  <c r="N199" i="21" s="1"/>
  <c r="M198" i="21"/>
  <c r="N198" i="21" s="1"/>
  <c r="M197" i="21"/>
  <c r="N197" i="21" s="1"/>
  <c r="M196" i="21"/>
  <c r="N196" i="21" s="1"/>
  <c r="M195" i="21"/>
  <c r="N195" i="21" s="1"/>
  <c r="M194" i="21"/>
  <c r="N194" i="21" s="1"/>
  <c r="M193" i="21"/>
  <c r="N193" i="21" s="1"/>
  <c r="M192" i="21"/>
  <c r="N192" i="21" s="1"/>
  <c r="M191" i="21"/>
  <c r="N191" i="21" s="1"/>
  <c r="M190" i="21"/>
  <c r="N190" i="21" s="1"/>
  <c r="M189" i="21"/>
  <c r="N189" i="21" s="1"/>
  <c r="M188" i="21"/>
  <c r="N188" i="21" s="1"/>
  <c r="M187" i="21"/>
  <c r="N187" i="21" s="1"/>
  <c r="M186" i="21"/>
  <c r="N186" i="21" s="1"/>
  <c r="M185" i="21"/>
  <c r="N185" i="21" s="1"/>
  <c r="M184" i="21"/>
  <c r="N184" i="21" s="1"/>
  <c r="M183" i="21"/>
  <c r="N183" i="21" s="1"/>
  <c r="M182" i="21"/>
  <c r="N182" i="21" s="1"/>
  <c r="M181" i="21"/>
  <c r="N181" i="21" s="1"/>
  <c r="M180" i="21"/>
  <c r="N180" i="21" s="1"/>
  <c r="M179" i="21"/>
  <c r="N179" i="21" s="1"/>
  <c r="M178" i="21"/>
  <c r="N178" i="21" s="1"/>
  <c r="M177" i="21"/>
  <c r="N177" i="21" s="1"/>
  <c r="M176" i="21"/>
  <c r="N176" i="21" s="1"/>
  <c r="M175" i="21"/>
  <c r="N175" i="21" s="1"/>
  <c r="M174" i="21"/>
  <c r="N174" i="21" s="1"/>
  <c r="M173" i="21"/>
  <c r="N173" i="21" s="1"/>
  <c r="M172" i="21"/>
  <c r="N172" i="21" s="1"/>
  <c r="M171" i="21"/>
  <c r="N171" i="21" s="1"/>
  <c r="M170" i="21"/>
  <c r="N170" i="21" s="1"/>
  <c r="M169" i="21"/>
  <c r="N169" i="21" s="1"/>
  <c r="M168" i="21"/>
  <c r="N168" i="21" s="1"/>
  <c r="M167" i="21"/>
  <c r="N167" i="21" s="1"/>
  <c r="M166" i="21"/>
  <c r="N166" i="21" s="1"/>
  <c r="M165" i="21"/>
  <c r="N165" i="21" s="1"/>
  <c r="M164" i="21"/>
  <c r="N164" i="21" s="1"/>
  <c r="M163" i="21"/>
  <c r="N163" i="21" s="1"/>
  <c r="M162" i="21"/>
  <c r="N162" i="21" s="1"/>
  <c r="M161" i="21"/>
  <c r="N161" i="21" s="1"/>
  <c r="M160" i="21"/>
  <c r="N160" i="21" s="1"/>
  <c r="M159" i="21"/>
  <c r="N159" i="21" s="1"/>
  <c r="M158" i="21"/>
  <c r="N158" i="21" s="1"/>
  <c r="M157" i="21"/>
  <c r="N157" i="21" s="1"/>
  <c r="M156" i="21"/>
  <c r="N156" i="21" s="1"/>
  <c r="M155" i="21"/>
  <c r="N155" i="21" s="1"/>
  <c r="M154" i="21"/>
  <c r="N154" i="21" s="1"/>
  <c r="M153" i="21"/>
  <c r="N153" i="21" s="1"/>
  <c r="M152" i="21"/>
  <c r="N152" i="21" s="1"/>
  <c r="M151" i="21"/>
  <c r="N151" i="21" s="1"/>
  <c r="M150" i="21"/>
  <c r="N150" i="21" s="1"/>
  <c r="M149" i="21"/>
  <c r="N149" i="21" s="1"/>
  <c r="M148" i="21"/>
  <c r="N148" i="21" s="1"/>
  <c r="M147" i="21"/>
  <c r="N147" i="21" s="1"/>
  <c r="M146" i="21"/>
  <c r="N146" i="21" s="1"/>
  <c r="M145" i="21"/>
  <c r="N145" i="21" s="1"/>
  <c r="M144" i="21"/>
  <c r="N144" i="21" s="1"/>
  <c r="M143" i="21"/>
  <c r="N143" i="21" s="1"/>
  <c r="M142" i="21"/>
  <c r="N142" i="21" s="1"/>
  <c r="M141" i="21"/>
  <c r="N141" i="21" s="1"/>
  <c r="M140" i="21"/>
  <c r="N140" i="21" s="1"/>
  <c r="M139" i="21"/>
  <c r="N139" i="21" s="1"/>
  <c r="M138" i="21"/>
  <c r="N138" i="21" s="1"/>
  <c r="M137" i="21"/>
  <c r="N137" i="21" s="1"/>
  <c r="M136" i="21"/>
  <c r="N136" i="21" s="1"/>
  <c r="M135" i="21"/>
  <c r="N135" i="21" s="1"/>
  <c r="M134" i="21"/>
  <c r="N134" i="21" s="1"/>
  <c r="M133" i="21"/>
  <c r="N133" i="21" s="1"/>
  <c r="M132" i="21"/>
  <c r="N132" i="21" s="1"/>
  <c r="M131" i="21"/>
  <c r="N131" i="21" s="1"/>
  <c r="M130" i="21"/>
  <c r="N130" i="21" s="1"/>
  <c r="M129" i="21"/>
  <c r="N129" i="21" s="1"/>
  <c r="M128" i="21"/>
  <c r="N128" i="21" s="1"/>
  <c r="M127" i="21"/>
  <c r="N127" i="21" s="1"/>
  <c r="M126" i="21"/>
  <c r="N126" i="21" s="1"/>
  <c r="M125" i="21"/>
  <c r="N125" i="21" s="1"/>
  <c r="M124" i="21"/>
  <c r="N124" i="21" s="1"/>
  <c r="M123" i="21"/>
  <c r="N123" i="21" s="1"/>
  <c r="M122" i="21"/>
  <c r="N122" i="21" s="1"/>
  <c r="M121" i="21"/>
  <c r="N121" i="21" s="1"/>
  <c r="M120" i="21"/>
  <c r="N120" i="21" s="1"/>
  <c r="M119" i="21"/>
  <c r="N119" i="21" s="1"/>
  <c r="M118" i="21"/>
  <c r="N118" i="21" s="1"/>
  <c r="M117" i="21"/>
  <c r="N117" i="21" s="1"/>
  <c r="M116" i="21"/>
  <c r="N116" i="21" s="1"/>
  <c r="M115" i="21"/>
  <c r="N115" i="21" s="1"/>
  <c r="M114" i="21"/>
  <c r="N114" i="21" s="1"/>
  <c r="M113" i="21"/>
  <c r="N113" i="21" s="1"/>
  <c r="M112" i="21"/>
  <c r="N112" i="21" s="1"/>
  <c r="M111" i="21"/>
  <c r="N111" i="21" s="1"/>
  <c r="M110" i="21"/>
  <c r="N110" i="21" s="1"/>
  <c r="M109" i="21"/>
  <c r="N109" i="21" s="1"/>
  <c r="M108" i="21"/>
  <c r="N108" i="21" s="1"/>
  <c r="M107" i="21"/>
  <c r="M106" i="21"/>
  <c r="M105" i="21"/>
  <c r="M104" i="21"/>
  <c r="M103" i="21"/>
  <c r="M102" i="21"/>
  <c r="N102" i="21" s="1"/>
  <c r="M101" i="21"/>
  <c r="N101" i="21" s="1"/>
  <c r="M100" i="21"/>
  <c r="N100" i="21" s="1"/>
  <c r="M99" i="21"/>
  <c r="N99" i="21" s="1"/>
  <c r="M98" i="21"/>
  <c r="N98" i="21" s="1"/>
  <c r="M97" i="21"/>
  <c r="N97" i="21" s="1"/>
  <c r="M96" i="21"/>
  <c r="N96" i="21" s="1"/>
  <c r="M95" i="21"/>
  <c r="N95" i="21" s="1"/>
  <c r="M94" i="21"/>
  <c r="N94" i="21" s="1"/>
  <c r="M93" i="21"/>
  <c r="N93" i="21" s="1"/>
  <c r="M92" i="21"/>
  <c r="N92" i="21" s="1"/>
  <c r="M91" i="21"/>
  <c r="N91" i="21" s="1"/>
  <c r="M90" i="21"/>
  <c r="N90" i="21" s="1"/>
  <c r="M89" i="21"/>
  <c r="N89" i="21" s="1"/>
  <c r="M88" i="21"/>
  <c r="M87" i="21"/>
  <c r="M86" i="21"/>
  <c r="M85" i="21"/>
  <c r="M84" i="21"/>
  <c r="N84" i="21" s="1"/>
  <c r="M83" i="21"/>
  <c r="M82" i="21"/>
  <c r="M81" i="21"/>
  <c r="M80" i="21"/>
  <c r="M79" i="21"/>
  <c r="M78" i="21"/>
  <c r="M77" i="21"/>
  <c r="M76" i="21"/>
  <c r="M75" i="21"/>
  <c r="M74" i="21"/>
  <c r="N74" i="21" s="1"/>
  <c r="M73" i="21"/>
  <c r="N73" i="21" s="1"/>
  <c r="M72" i="21"/>
  <c r="N72" i="21" s="1"/>
  <c r="M71" i="21"/>
  <c r="N71" i="21" s="1"/>
  <c r="M70" i="21"/>
  <c r="N70" i="21" s="1"/>
  <c r="M69" i="21"/>
  <c r="N69" i="21" s="1"/>
  <c r="M68" i="21"/>
  <c r="N68" i="21" s="1"/>
  <c r="M67" i="21"/>
  <c r="N67" i="21" s="1"/>
  <c r="M66" i="21"/>
  <c r="N66" i="21" s="1"/>
  <c r="M65" i="21"/>
  <c r="N65" i="21" s="1"/>
  <c r="M64" i="21"/>
  <c r="N64" i="21" s="1"/>
  <c r="M63" i="21"/>
  <c r="N63" i="21" s="1"/>
  <c r="M62" i="21"/>
  <c r="N62" i="21" s="1"/>
  <c r="M61" i="21"/>
  <c r="N61" i="21" s="1"/>
  <c r="M60" i="21"/>
  <c r="N60" i="21" s="1"/>
  <c r="M59" i="21"/>
  <c r="N59" i="21" s="1"/>
  <c r="M58" i="21"/>
  <c r="N58" i="21" s="1"/>
  <c r="M57" i="21"/>
  <c r="M56" i="21"/>
  <c r="M55" i="21"/>
  <c r="M54" i="21"/>
  <c r="M53" i="21"/>
  <c r="M52" i="21"/>
  <c r="N52" i="21" s="1"/>
  <c r="M51" i="21"/>
  <c r="N51" i="21" s="1"/>
  <c r="M50" i="21"/>
  <c r="N50" i="21" s="1"/>
  <c r="M49" i="21"/>
  <c r="M48" i="21"/>
  <c r="N48" i="21" s="1"/>
  <c r="M47" i="21"/>
  <c r="N47" i="21" s="1"/>
  <c r="M46" i="21"/>
  <c r="M45" i="21"/>
  <c r="M44" i="21"/>
  <c r="M43" i="21"/>
  <c r="M42" i="21"/>
  <c r="N42" i="21" s="1"/>
  <c r="M41" i="21"/>
  <c r="N41" i="21" s="1"/>
  <c r="M40" i="21"/>
  <c r="M39" i="21"/>
  <c r="M38" i="21"/>
  <c r="M37" i="21"/>
  <c r="M36" i="21"/>
  <c r="N36" i="21" s="1"/>
  <c r="M35" i="21"/>
  <c r="M34" i="21"/>
  <c r="M33" i="21"/>
  <c r="M32" i="21"/>
  <c r="M31" i="21"/>
  <c r="N31" i="21" s="1"/>
  <c r="M30" i="21"/>
  <c r="N30" i="21" s="1"/>
  <c r="M29" i="21"/>
  <c r="N29" i="21" s="1"/>
  <c r="M28" i="21"/>
  <c r="N28" i="21" s="1"/>
  <c r="M27" i="21"/>
  <c r="N27" i="21" s="1"/>
  <c r="M26" i="21"/>
  <c r="N26" i="21" s="1"/>
  <c r="M25" i="21"/>
  <c r="N25" i="21" s="1"/>
  <c r="M24" i="21"/>
  <c r="N24" i="21" s="1"/>
  <c r="M23" i="21"/>
  <c r="N23" i="21" s="1"/>
  <c r="M22" i="21"/>
  <c r="N22" i="21" s="1"/>
  <c r="M21" i="21"/>
  <c r="N21" i="21" s="1"/>
  <c r="M20" i="21"/>
  <c r="N20" i="21" s="1"/>
  <c r="M19" i="21"/>
  <c r="N19" i="21" s="1"/>
  <c r="M18" i="21"/>
  <c r="N18" i="21" s="1"/>
  <c r="M17" i="21"/>
  <c r="N17" i="21" s="1"/>
  <c r="M16" i="21"/>
  <c r="N16" i="21" s="1"/>
  <c r="M15" i="21"/>
  <c r="N15" i="21" s="1"/>
  <c r="M14" i="21"/>
  <c r="N14" i="21" s="1"/>
  <c r="M13" i="21"/>
  <c r="N13" i="21" s="1"/>
  <c r="M12" i="21"/>
  <c r="N12" i="21" s="1"/>
  <c r="M11" i="21"/>
  <c r="N11" i="21" s="1"/>
  <c r="M10" i="21"/>
  <c r="N10" i="21" s="1"/>
  <c r="M9" i="21"/>
  <c r="N9" i="21" s="1"/>
  <c r="M8" i="21"/>
  <c r="N8" i="21" s="1"/>
  <c r="M7" i="21"/>
  <c r="N7" i="21" s="1"/>
  <c r="N334" i="21"/>
  <c r="O348" i="21"/>
  <c r="O349" i="21"/>
  <c r="O353" i="21"/>
  <c r="N361" i="21"/>
  <c r="O362" i="21"/>
  <c r="P362" i="21" s="1"/>
  <c r="O365" i="21"/>
  <c r="O369" i="21"/>
  <c r="O373" i="21"/>
  <c r="O377" i="21"/>
  <c r="O382" i="21"/>
  <c r="O392" i="21"/>
  <c r="O395" i="21"/>
  <c r="O396" i="21"/>
  <c r="O399" i="21"/>
  <c r="O407" i="21"/>
  <c r="O418" i="21"/>
  <c r="O419" i="21"/>
  <c r="O420" i="21"/>
  <c r="O422" i="21"/>
  <c r="O427" i="21"/>
  <c r="D441" i="21"/>
  <c r="D440" i="21"/>
  <c r="D439" i="21"/>
  <c r="D438" i="21"/>
  <c r="N438" i="21" s="1"/>
  <c r="D437" i="21"/>
  <c r="AD437" i="21" s="1"/>
  <c r="AE437" i="21" s="1"/>
  <c r="D436" i="21"/>
  <c r="AD436" i="21" s="1"/>
  <c r="AE436" i="21" s="1"/>
  <c r="D435" i="21"/>
  <c r="D434" i="21"/>
  <c r="D433" i="21"/>
  <c r="AD433" i="21" s="1"/>
  <c r="AE433" i="21" s="1"/>
  <c r="D432" i="21"/>
  <c r="AD432" i="21" s="1"/>
  <c r="AE432" i="21" s="1"/>
  <c r="D431" i="21"/>
  <c r="AD431" i="21" s="1"/>
  <c r="AE431" i="21" s="1"/>
  <c r="D430" i="21"/>
  <c r="N430" i="21" s="1"/>
  <c r="D429" i="21"/>
  <c r="D428" i="21"/>
  <c r="D427" i="21"/>
  <c r="N427" i="21" s="1"/>
  <c r="D426" i="21"/>
  <c r="N426" i="21" s="1"/>
  <c r="D425" i="21"/>
  <c r="D424" i="21"/>
  <c r="D423" i="21"/>
  <c r="D422" i="21"/>
  <c r="N422" i="21" s="1"/>
  <c r="Q422" i="21" s="1"/>
  <c r="D421" i="21"/>
  <c r="D420" i="21"/>
  <c r="N420" i="21" s="1"/>
  <c r="D419" i="21"/>
  <c r="D418" i="21"/>
  <c r="N418" i="21" s="1"/>
  <c r="D417" i="21"/>
  <c r="D416" i="21"/>
  <c r="D415" i="21"/>
  <c r="D414" i="21"/>
  <c r="D413" i="21"/>
  <c r="D412" i="21"/>
  <c r="N412" i="21" s="1"/>
  <c r="D411" i="21"/>
  <c r="N411" i="21" s="1"/>
  <c r="D410" i="21"/>
  <c r="N410" i="21" s="1"/>
  <c r="D409" i="21"/>
  <c r="D408" i="21"/>
  <c r="D407" i="21"/>
  <c r="D406" i="21"/>
  <c r="N406" i="21" s="1"/>
  <c r="D405" i="21"/>
  <c r="D404" i="21"/>
  <c r="N404" i="21" s="1"/>
  <c r="D403" i="21"/>
  <c r="N403" i="21" s="1"/>
  <c r="D402" i="21"/>
  <c r="D401" i="21"/>
  <c r="D400" i="21"/>
  <c r="D399" i="21"/>
  <c r="D398" i="21"/>
  <c r="N398" i="21" s="1"/>
  <c r="D397" i="21"/>
  <c r="D396" i="21"/>
  <c r="N396" i="21" s="1"/>
  <c r="Q396" i="21" s="1"/>
  <c r="D395" i="21"/>
  <c r="N395" i="21" s="1"/>
  <c r="D394" i="21"/>
  <c r="D393" i="21"/>
  <c r="D392" i="21"/>
  <c r="D391" i="21"/>
  <c r="D390" i="21"/>
  <c r="N390" i="21" s="1"/>
  <c r="D389" i="21"/>
  <c r="D388" i="21"/>
  <c r="D387" i="21"/>
  <c r="D386" i="21"/>
  <c r="D385" i="21"/>
  <c r="D384" i="21"/>
  <c r="D383" i="21"/>
  <c r="D382" i="21"/>
  <c r="N382" i="21" s="1"/>
  <c r="D381" i="21"/>
  <c r="D380" i="21"/>
  <c r="N380" i="21" s="1"/>
  <c r="D379" i="21"/>
  <c r="D378" i="21"/>
  <c r="D377" i="21"/>
  <c r="D376" i="21"/>
  <c r="D375" i="21"/>
  <c r="N375" i="21" s="1"/>
  <c r="D374" i="21"/>
  <c r="N374" i="21" s="1"/>
  <c r="D373" i="21"/>
  <c r="D372" i="21"/>
  <c r="D371" i="21"/>
  <c r="N371" i="21" s="1"/>
  <c r="D370" i="21"/>
  <c r="D369" i="21"/>
  <c r="D368" i="21"/>
  <c r="D367" i="21"/>
  <c r="N367" i="21" s="1"/>
  <c r="D366" i="21"/>
  <c r="N366" i="21" s="1"/>
  <c r="D365" i="21"/>
  <c r="D364" i="21"/>
  <c r="D360" i="21"/>
  <c r="N360" i="21" s="1"/>
  <c r="D359" i="21"/>
  <c r="D358" i="21"/>
  <c r="D357" i="21"/>
  <c r="D356" i="21"/>
  <c r="D355" i="21"/>
  <c r="D354" i="21"/>
  <c r="D353" i="21"/>
  <c r="D352" i="21"/>
  <c r="D351" i="21"/>
  <c r="D350" i="21"/>
  <c r="D349" i="21"/>
  <c r="D348" i="21"/>
  <c r="D347" i="21"/>
  <c r="N347" i="21" s="1"/>
  <c r="D346" i="21"/>
  <c r="N346" i="21" s="1"/>
  <c r="D345" i="21"/>
  <c r="D344" i="21"/>
  <c r="N344" i="21" s="1"/>
  <c r="D343" i="21"/>
  <c r="D342" i="21"/>
  <c r="D341" i="21"/>
  <c r="D340" i="21"/>
  <c r="D339" i="21"/>
  <c r="D338" i="21"/>
  <c r="D337" i="21"/>
  <c r="N337" i="21" s="1"/>
  <c r="D336" i="21"/>
  <c r="D335" i="21"/>
  <c r="D333" i="21"/>
  <c r="D332" i="21"/>
  <c r="D331" i="21"/>
  <c r="N331" i="21" s="1"/>
  <c r="D322" i="21"/>
  <c r="D321" i="21"/>
  <c r="D320" i="21"/>
  <c r="D319" i="21"/>
  <c r="D318" i="21"/>
  <c r="D317" i="21"/>
  <c r="D316" i="21"/>
  <c r="D315" i="21"/>
  <c r="D314" i="21"/>
  <c r="D313" i="21"/>
  <c r="D312" i="21"/>
  <c r="D311" i="21"/>
  <c r="D310" i="21"/>
  <c r="D309" i="21"/>
  <c r="D308" i="21"/>
  <c r="D307" i="21"/>
  <c r="D306" i="21"/>
  <c r="D305" i="21"/>
  <c r="D304" i="21"/>
  <c r="D303" i="21"/>
  <c r="D302" i="21"/>
  <c r="D301" i="21"/>
  <c r="D300" i="21"/>
  <c r="D299" i="21"/>
  <c r="D298" i="21"/>
  <c r="D297" i="21"/>
  <c r="D296" i="21"/>
  <c r="D295" i="21"/>
  <c r="D294" i="21"/>
  <c r="D293" i="21"/>
  <c r="D292" i="21"/>
  <c r="D291" i="21"/>
  <c r="D290" i="21"/>
  <c r="D289" i="21"/>
  <c r="D288" i="21"/>
  <c r="D287" i="21"/>
  <c r="D286" i="21"/>
  <c r="D285" i="21"/>
  <c r="D284" i="21"/>
  <c r="D283" i="21"/>
  <c r="D282" i="21"/>
  <c r="D281" i="21"/>
  <c r="D280" i="21"/>
  <c r="D279" i="21"/>
  <c r="D278" i="21"/>
  <c r="D277" i="21"/>
  <c r="D276" i="21"/>
  <c r="D275" i="21"/>
  <c r="D274" i="21"/>
  <c r="D273" i="21"/>
  <c r="D272" i="21"/>
  <c r="D271" i="21"/>
  <c r="D270" i="21"/>
  <c r="D269" i="21"/>
  <c r="D268" i="21"/>
  <c r="D267" i="21"/>
  <c r="D266" i="21"/>
  <c r="D265" i="21"/>
  <c r="D264" i="21"/>
  <c r="D263" i="21"/>
  <c r="D262" i="21"/>
  <c r="D261" i="21"/>
  <c r="D260" i="21"/>
  <c r="D259" i="21"/>
  <c r="D258" i="21"/>
  <c r="D257" i="21"/>
  <c r="D256" i="21"/>
  <c r="D255" i="21"/>
  <c r="D254" i="21"/>
  <c r="D253" i="21"/>
  <c r="D252" i="21"/>
  <c r="D251" i="21"/>
  <c r="D250" i="21"/>
  <c r="D249" i="21"/>
  <c r="D248" i="21"/>
  <c r="D247" i="21"/>
  <c r="D246" i="21"/>
  <c r="D245" i="21"/>
  <c r="D244" i="21"/>
  <c r="D243" i="21"/>
  <c r="D242" i="21"/>
  <c r="D241" i="21"/>
  <c r="D240" i="21"/>
  <c r="D239" i="21"/>
  <c r="D238" i="21"/>
  <c r="D237" i="21"/>
  <c r="D236" i="21"/>
  <c r="D235" i="21"/>
  <c r="D234" i="21"/>
  <c r="D233" i="21"/>
  <c r="D232" i="21"/>
  <c r="D231" i="21"/>
  <c r="D230" i="21"/>
  <c r="D229" i="21"/>
  <c r="D228" i="21"/>
  <c r="D227" i="21"/>
  <c r="D226" i="21"/>
  <c r="D225" i="21"/>
  <c r="D224" i="21"/>
  <c r="D223" i="21"/>
  <c r="D222" i="21"/>
  <c r="D221" i="21"/>
  <c r="D220" i="21"/>
  <c r="D219" i="21"/>
  <c r="D218" i="21"/>
  <c r="D217" i="21"/>
  <c r="D216" i="21"/>
  <c r="D215" i="21"/>
  <c r="D214" i="21"/>
  <c r="D213" i="21"/>
  <c r="D212" i="21"/>
  <c r="D211" i="21"/>
  <c r="D210" i="21"/>
  <c r="D209" i="21"/>
  <c r="D208" i="21"/>
  <c r="D207" i="21"/>
  <c r="D206" i="21"/>
  <c r="D205" i="21"/>
  <c r="D204" i="21"/>
  <c r="D203" i="21"/>
  <c r="D202" i="21"/>
  <c r="D201" i="21"/>
  <c r="D200" i="21"/>
  <c r="D199" i="21"/>
  <c r="D198" i="21"/>
  <c r="D197" i="21"/>
  <c r="D196" i="21"/>
  <c r="D195" i="21"/>
  <c r="D194" i="21"/>
  <c r="D193" i="21"/>
  <c r="D192" i="21"/>
  <c r="D191" i="21"/>
  <c r="D190" i="21"/>
  <c r="D189" i="21"/>
  <c r="D188" i="21"/>
  <c r="D187" i="21"/>
  <c r="D186" i="21"/>
  <c r="D185" i="21"/>
  <c r="D184" i="21"/>
  <c r="D183" i="21"/>
  <c r="D182" i="21"/>
  <c r="D181" i="21"/>
  <c r="D180" i="21"/>
  <c r="D179" i="21"/>
  <c r="D178" i="21"/>
  <c r="D177" i="21"/>
  <c r="D176" i="21"/>
  <c r="D175" i="21"/>
  <c r="D174" i="21"/>
  <c r="D173" i="21"/>
  <c r="D172" i="21"/>
  <c r="D171" i="21"/>
  <c r="D170" i="21"/>
  <c r="D169" i="21"/>
  <c r="D168" i="21"/>
  <c r="D167" i="21"/>
  <c r="D166" i="21"/>
  <c r="D165" i="21"/>
  <c r="D164" i="21"/>
  <c r="D163" i="21"/>
  <c r="D162" i="21"/>
  <c r="D161" i="21"/>
  <c r="D160" i="21"/>
  <c r="D159" i="21"/>
  <c r="D158" i="21"/>
  <c r="D157" i="21"/>
  <c r="D156" i="21"/>
  <c r="D155" i="21"/>
  <c r="D154" i="21"/>
  <c r="D153" i="21"/>
  <c r="D152" i="21"/>
  <c r="D151" i="21"/>
  <c r="D150" i="21"/>
  <c r="D149" i="21"/>
  <c r="D148" i="21"/>
  <c r="D147" i="21"/>
  <c r="D146" i="21"/>
  <c r="D145" i="21"/>
  <c r="D144" i="21"/>
  <c r="D143" i="21"/>
  <c r="D142" i="21"/>
  <c r="D141" i="21"/>
  <c r="D140" i="21"/>
  <c r="D139" i="21"/>
  <c r="D138" i="21"/>
  <c r="D137" i="21"/>
  <c r="D136" i="21"/>
  <c r="D135" i="21"/>
  <c r="D134" i="21"/>
  <c r="D133" i="21"/>
  <c r="D132" i="21"/>
  <c r="D131" i="21"/>
  <c r="D130" i="21"/>
  <c r="D129" i="21"/>
  <c r="D128" i="21"/>
  <c r="D127" i="21"/>
  <c r="D126" i="21"/>
  <c r="D125" i="21"/>
  <c r="D124" i="21"/>
  <c r="D123" i="21"/>
  <c r="D122" i="21"/>
  <c r="D121" i="21"/>
  <c r="D120" i="21"/>
  <c r="D119" i="21"/>
  <c r="D118" i="21"/>
  <c r="D117" i="21"/>
  <c r="D116" i="21"/>
  <c r="D115" i="21"/>
  <c r="D114" i="21"/>
  <c r="D113" i="21"/>
  <c r="D112" i="21"/>
  <c r="D111" i="21"/>
  <c r="D110" i="21"/>
  <c r="D109" i="21"/>
  <c r="D108" i="21"/>
  <c r="D107" i="21"/>
  <c r="D106" i="21"/>
  <c r="D105" i="21"/>
  <c r="D104" i="21"/>
  <c r="D103" i="21"/>
  <c r="D102" i="21"/>
  <c r="D101" i="21"/>
  <c r="D100" i="21"/>
  <c r="D99" i="21"/>
  <c r="D98" i="21"/>
  <c r="D97" i="21"/>
  <c r="D96" i="21"/>
  <c r="D95" i="21"/>
  <c r="D94" i="21"/>
  <c r="D93" i="21"/>
  <c r="D92" i="21"/>
  <c r="D91" i="21"/>
  <c r="D90" i="21"/>
  <c r="D89" i="21"/>
  <c r="D88" i="21"/>
  <c r="D87" i="21"/>
  <c r="D86" i="21"/>
  <c r="D85" i="21"/>
  <c r="D84" i="21"/>
  <c r="D83" i="21"/>
  <c r="D82" i="21"/>
  <c r="D81" i="21"/>
  <c r="D80" i="21"/>
  <c r="D79" i="21"/>
  <c r="D78" i="21"/>
  <c r="D77" i="21"/>
  <c r="D76" i="21"/>
  <c r="D75" i="21"/>
  <c r="D74" i="21"/>
  <c r="D73" i="21"/>
  <c r="D72" i="21"/>
  <c r="D71" i="21"/>
  <c r="D70" i="21"/>
  <c r="D69" i="21"/>
  <c r="D68" i="21"/>
  <c r="D67" i="21"/>
  <c r="D66" i="21"/>
  <c r="D65" i="21"/>
  <c r="D64" i="21"/>
  <c r="D63" i="21"/>
  <c r="D62" i="21"/>
  <c r="D61" i="21"/>
  <c r="D60" i="21"/>
  <c r="D59" i="21"/>
  <c r="D58" i="21"/>
  <c r="D57" i="21"/>
  <c r="D56" i="21"/>
  <c r="D55" i="21"/>
  <c r="D54" i="21"/>
  <c r="D53" i="21"/>
  <c r="D52" i="21"/>
  <c r="D51" i="21"/>
  <c r="D50" i="21"/>
  <c r="D49" i="21"/>
  <c r="D48" i="21"/>
  <c r="D47" i="21"/>
  <c r="D46" i="21"/>
  <c r="D45" i="21"/>
  <c r="D44" i="21"/>
  <c r="D43" i="21"/>
  <c r="D42" i="21"/>
  <c r="D41" i="21"/>
  <c r="D40" i="21"/>
  <c r="D39" i="21"/>
  <c r="D38" i="21"/>
  <c r="D37" i="21"/>
  <c r="D36" i="21"/>
  <c r="D35" i="21"/>
  <c r="D34" i="21"/>
  <c r="D33" i="21"/>
  <c r="D32" i="21"/>
  <c r="D31" i="21"/>
  <c r="D30" i="21"/>
  <c r="D29" i="21"/>
  <c r="D28" i="21"/>
  <c r="D27" i="21"/>
  <c r="D26" i="21"/>
  <c r="D25" i="21"/>
  <c r="D24" i="21"/>
  <c r="D23" i="21"/>
  <c r="D22" i="21"/>
  <c r="D21" i="21"/>
  <c r="D20" i="21"/>
  <c r="D19" i="21"/>
  <c r="D18" i="21"/>
  <c r="D17" i="21"/>
  <c r="D16" i="21"/>
  <c r="D15" i="21"/>
  <c r="D14" i="21"/>
  <c r="D13" i="21"/>
  <c r="D12" i="21"/>
  <c r="D11" i="21"/>
  <c r="D10" i="21"/>
  <c r="D9" i="21"/>
  <c r="D8" i="21"/>
  <c r="D7" i="21"/>
  <c r="D6" i="21"/>
  <c r="H12" i="18"/>
  <c r="H16" i="18"/>
  <c r="H8" i="18"/>
  <c r="N76" i="21" l="1"/>
  <c r="N44" i="21"/>
  <c r="N85" i="21"/>
  <c r="N38" i="21"/>
  <c r="N435" i="21"/>
  <c r="Q435" i="21" s="1"/>
  <c r="AD435" i="21"/>
  <c r="AE435" i="21" s="1"/>
  <c r="N103" i="21"/>
  <c r="N434" i="21"/>
  <c r="AD434" i="21"/>
  <c r="AE434" i="21" s="1"/>
  <c r="N35" i="21"/>
  <c r="N33" i="21"/>
  <c r="N39" i="21"/>
  <c r="N86" i="21"/>
  <c r="N40" i="21"/>
  <c r="N424" i="21"/>
  <c r="Q424" i="21" s="1"/>
  <c r="N439" i="21"/>
  <c r="Q439" i="21" s="1"/>
  <c r="N399" i="21"/>
  <c r="Q399" i="21" s="1"/>
  <c r="N407" i="21"/>
  <c r="Q407" i="21" s="1"/>
  <c r="N350" i="21"/>
  <c r="Q350" i="21" s="1"/>
  <c r="N359" i="21"/>
  <c r="Q359" i="21" s="1"/>
  <c r="N340" i="21"/>
  <c r="Q340" i="21" s="1"/>
  <c r="N383" i="21"/>
  <c r="Q383" i="21" s="1"/>
  <c r="N431" i="21"/>
  <c r="Q431" i="21" s="1"/>
  <c r="Q438" i="21"/>
  <c r="Q430" i="21"/>
  <c r="Q347" i="21"/>
  <c r="N400" i="21"/>
  <c r="Q400" i="21" s="1"/>
  <c r="N408" i="21"/>
  <c r="Q408" i="21" s="1"/>
  <c r="Q406" i="21"/>
  <c r="Q398" i="21"/>
  <c r="N43" i="21"/>
  <c r="Q375" i="21"/>
  <c r="Q367" i="21"/>
  <c r="Q337" i="21"/>
  <c r="Q334" i="21"/>
  <c r="N370" i="21"/>
  <c r="Q370" i="21" s="1"/>
  <c r="N378" i="21"/>
  <c r="Q378" i="21" s="1"/>
  <c r="N386" i="21"/>
  <c r="Q386" i="21" s="1"/>
  <c r="N394" i="21"/>
  <c r="Q394" i="21" s="1"/>
  <c r="Q412" i="21"/>
  <c r="Q404" i="21"/>
  <c r="Q390" i="21"/>
  <c r="Q374" i="21"/>
  <c r="Q366" i="21"/>
  <c r="Q434" i="21"/>
  <c r="Q426" i="21"/>
  <c r="Q411" i="21"/>
  <c r="Q403" i="21"/>
  <c r="Q331" i="21"/>
  <c r="N436" i="21"/>
  <c r="Q436" i="21" s="1"/>
  <c r="Q410" i="21"/>
  <c r="Q380" i="21"/>
  <c r="N79" i="21"/>
  <c r="N87" i="21"/>
  <c r="Q371" i="21"/>
  <c r="Q360" i="21"/>
  <c r="Q344" i="21"/>
  <c r="O424" i="21"/>
  <c r="P424" i="21" s="1"/>
  <c r="N106" i="21"/>
  <c r="N415" i="21"/>
  <c r="Q415" i="21" s="1"/>
  <c r="N368" i="21"/>
  <c r="Q368" i="21" s="1"/>
  <c r="N376" i="21"/>
  <c r="Q376" i="21" s="1"/>
  <c r="O394" i="21"/>
  <c r="P394" i="21" s="1"/>
  <c r="O344" i="21"/>
  <c r="P344" i="21" s="1"/>
  <c r="N362" i="21"/>
  <c r="Q362" i="21" s="1"/>
  <c r="N332" i="21"/>
  <c r="Q332" i="21" s="1"/>
  <c r="N419" i="21"/>
  <c r="Q419" i="21" s="1"/>
  <c r="O432" i="21"/>
  <c r="P432" i="21" s="1"/>
  <c r="O412" i="21"/>
  <c r="P412" i="21" s="1"/>
  <c r="O384" i="21"/>
  <c r="P384" i="21" s="1"/>
  <c r="O383" i="21"/>
  <c r="P383" i="21" s="1"/>
  <c r="N45" i="21"/>
  <c r="N391" i="21"/>
  <c r="Q391" i="21" s="1"/>
  <c r="N384" i="21"/>
  <c r="Q384" i="21" s="1"/>
  <c r="N432" i="21"/>
  <c r="Q432" i="21" s="1"/>
  <c r="O360" i="21"/>
  <c r="P360" i="21" s="1"/>
  <c r="N358" i="21"/>
  <c r="Q358" i="21" s="1"/>
  <c r="P369" i="21"/>
  <c r="N104" i="21"/>
  <c r="N351" i="21"/>
  <c r="Q351" i="21" s="1"/>
  <c r="N345" i="21"/>
  <c r="Q345" i="21" s="1"/>
  <c r="N372" i="21"/>
  <c r="Q372" i="21" s="1"/>
  <c r="O408" i="21"/>
  <c r="P408" i="21" s="1"/>
  <c r="N338" i="21"/>
  <c r="Q338" i="21" s="1"/>
  <c r="O439" i="21"/>
  <c r="P439" i="21" s="1"/>
  <c r="O400" i="21"/>
  <c r="P400" i="21" s="1"/>
  <c r="O370" i="21"/>
  <c r="P370" i="21" s="1"/>
  <c r="O336" i="21"/>
  <c r="P336" i="21" s="1"/>
  <c r="P348" i="21"/>
  <c r="O335" i="21"/>
  <c r="P335" i="21" s="1"/>
  <c r="P349" i="21"/>
  <c r="N392" i="21"/>
  <c r="Q392" i="21" s="1"/>
  <c r="N416" i="21"/>
  <c r="Q416" i="21" s="1"/>
  <c r="Q418" i="21"/>
  <c r="O398" i="21"/>
  <c r="P398" i="21" s="1"/>
  <c r="O387" i="21"/>
  <c r="P387" i="21" s="1"/>
  <c r="O347" i="21"/>
  <c r="P347" i="21" s="1"/>
  <c r="P377" i="21"/>
  <c r="O356" i="21"/>
  <c r="P356" i="21" s="1"/>
  <c r="N441" i="21"/>
  <c r="Q441" i="21" s="1"/>
  <c r="N342" i="21"/>
  <c r="Q342" i="21" s="1"/>
  <c r="O438" i="21"/>
  <c r="P438" i="21" s="1"/>
  <c r="P427" i="21"/>
  <c r="P418" i="21"/>
  <c r="O367" i="21"/>
  <c r="P367" i="21" s="1"/>
  <c r="O363" i="21"/>
  <c r="P363" i="21" s="1"/>
  <c r="N402" i="21"/>
  <c r="Q402" i="21" s="1"/>
  <c r="P392" i="21"/>
  <c r="N387" i="21"/>
  <c r="Q387" i="21" s="1"/>
  <c r="N379" i="21"/>
  <c r="Q379" i="21" s="1"/>
  <c r="O430" i="21"/>
  <c r="P430" i="21" s="1"/>
  <c r="O416" i="21"/>
  <c r="P416" i="21" s="1"/>
  <c r="O406" i="21"/>
  <c r="P406" i="21" s="1"/>
  <c r="O366" i="21"/>
  <c r="P366" i="21" s="1"/>
  <c r="O351" i="21"/>
  <c r="P351" i="21" s="1"/>
  <c r="P353" i="21"/>
  <c r="N364" i="21"/>
  <c r="Q364" i="21" s="1"/>
  <c r="N388" i="21"/>
  <c r="Q388" i="21" s="1"/>
  <c r="N428" i="21"/>
  <c r="Q428" i="21" s="1"/>
  <c r="N421" i="21"/>
  <c r="Q421" i="21" s="1"/>
  <c r="P395" i="21"/>
  <c r="O386" i="21"/>
  <c r="P386" i="21" s="1"/>
  <c r="Q382" i="21"/>
  <c r="P373" i="21"/>
  <c r="Q420" i="21"/>
  <c r="P382" i="21"/>
  <c r="O359" i="21"/>
  <c r="P359" i="21" s="1"/>
  <c r="O334" i="21"/>
  <c r="P334" i="21" s="1"/>
  <c r="N414" i="21"/>
  <c r="Q414" i="21" s="1"/>
  <c r="P420" i="21"/>
  <c r="O388" i="21"/>
  <c r="P388" i="21" s="1"/>
  <c r="O368" i="21"/>
  <c r="P368" i="21" s="1"/>
  <c r="P365" i="21"/>
  <c r="N348" i="21"/>
  <c r="Q348" i="21" s="1"/>
  <c r="N423" i="21"/>
  <c r="Q423" i="21" s="1"/>
  <c r="O414" i="21"/>
  <c r="P414" i="21" s="1"/>
  <c r="O364" i="21"/>
  <c r="P364" i="21" s="1"/>
  <c r="N107" i="21"/>
  <c r="N105" i="21"/>
  <c r="N88" i="21"/>
  <c r="N83" i="21"/>
  <c r="N82" i="21"/>
  <c r="N81" i="21"/>
  <c r="N80" i="21"/>
  <c r="N78" i="21"/>
  <c r="N77" i="21"/>
  <c r="N75" i="21"/>
  <c r="N57" i="21"/>
  <c r="N56" i="21"/>
  <c r="N55" i="21"/>
  <c r="N54" i="21"/>
  <c r="N53" i="21"/>
  <c r="N49" i="21"/>
  <c r="N46" i="21"/>
  <c r="N440" i="21"/>
  <c r="Q440" i="21" s="1"/>
  <c r="O426" i="21"/>
  <c r="P426" i="21" s="1"/>
  <c r="N409" i="21"/>
  <c r="Q409" i="21" s="1"/>
  <c r="N389" i="21"/>
  <c r="Q389" i="21" s="1"/>
  <c r="O379" i="21"/>
  <c r="P379" i="21" s="1"/>
  <c r="O375" i="21"/>
  <c r="P375" i="21" s="1"/>
  <c r="O371" i="21"/>
  <c r="P371" i="21" s="1"/>
  <c r="N363" i="21"/>
  <c r="Q363" i="21" s="1"/>
  <c r="O361" i="21"/>
  <c r="P361" i="21" s="1"/>
  <c r="N34" i="21"/>
  <c r="N429" i="21"/>
  <c r="Q429" i="21" s="1"/>
  <c r="N397" i="21"/>
  <c r="Q397" i="21" s="1"/>
  <c r="N369" i="21"/>
  <c r="Q369" i="21" s="1"/>
  <c r="N365" i="21"/>
  <c r="Q365" i="21" s="1"/>
  <c r="N356" i="21"/>
  <c r="Q356" i="21" s="1"/>
  <c r="N353" i="21"/>
  <c r="Q353" i="21" s="1"/>
  <c r="N349" i="21"/>
  <c r="Q349" i="21" s="1"/>
  <c r="O434" i="21"/>
  <c r="P434" i="21" s="1"/>
  <c r="O428" i="21"/>
  <c r="P428" i="21" s="1"/>
  <c r="N417" i="21"/>
  <c r="Q417" i="21" s="1"/>
  <c r="O402" i="21"/>
  <c r="P402" i="21" s="1"/>
  <c r="P396" i="21"/>
  <c r="N381" i="21"/>
  <c r="Q381" i="21" s="1"/>
  <c r="N377" i="21"/>
  <c r="Q377" i="21" s="1"/>
  <c r="N373" i="21"/>
  <c r="Q373" i="21" s="1"/>
  <c r="N341" i="21"/>
  <c r="Q341" i="21" s="1"/>
  <c r="N336" i="21"/>
  <c r="Q336" i="21" s="1"/>
  <c r="N437" i="21"/>
  <c r="Q437" i="21" s="1"/>
  <c r="P422" i="21"/>
  <c r="N405" i="21"/>
  <c r="Q405" i="21" s="1"/>
  <c r="N355" i="21"/>
  <c r="Q355" i="21" s="1"/>
  <c r="O340" i="21"/>
  <c r="P340" i="21" s="1"/>
  <c r="N37" i="21"/>
  <c r="O441" i="21"/>
  <c r="P441" i="21" s="1"/>
  <c r="O436" i="21"/>
  <c r="P436" i="21" s="1"/>
  <c r="N425" i="21"/>
  <c r="Q425" i="21" s="1"/>
  <c r="O410" i="21"/>
  <c r="P410" i="21" s="1"/>
  <c r="O404" i="21"/>
  <c r="P404" i="21" s="1"/>
  <c r="P399" i="21"/>
  <c r="O390" i="21"/>
  <c r="P390" i="21" s="1"/>
  <c r="O380" i="21"/>
  <c r="P380" i="21" s="1"/>
  <c r="O378" i="21"/>
  <c r="P378" i="21" s="1"/>
  <c r="O376" i="21"/>
  <c r="P376" i="21" s="1"/>
  <c r="O374" i="21"/>
  <c r="P374" i="21" s="1"/>
  <c r="O372" i="21"/>
  <c r="P372" i="21" s="1"/>
  <c r="N354" i="21"/>
  <c r="Q354" i="21" s="1"/>
  <c r="O352" i="21"/>
  <c r="P352" i="21" s="1"/>
  <c r="O337" i="21"/>
  <c r="P337" i="21" s="1"/>
  <c r="O331" i="21"/>
  <c r="P331" i="21" s="1"/>
  <c r="P419" i="21"/>
  <c r="N413" i="21"/>
  <c r="Q413" i="21" s="1"/>
  <c r="N393" i="21"/>
  <c r="Q393" i="21" s="1"/>
  <c r="N385" i="21"/>
  <c r="Q385" i="21" s="1"/>
  <c r="N357" i="21"/>
  <c r="Q357" i="21" s="1"/>
  <c r="N433" i="21"/>
  <c r="Q433" i="21" s="1"/>
  <c r="P407" i="21"/>
  <c r="N401" i="21"/>
  <c r="Q401" i="21" s="1"/>
  <c r="N352" i="21"/>
  <c r="Q352" i="21" s="1"/>
  <c r="O333" i="21"/>
  <c r="P333" i="21" s="1"/>
  <c r="N32" i="21"/>
  <c r="O435" i="21"/>
  <c r="P435" i="21" s="1"/>
  <c r="O431" i="21"/>
  <c r="P431" i="21" s="1"/>
  <c r="O423" i="21"/>
  <c r="P423" i="21" s="1"/>
  <c r="O415" i="21"/>
  <c r="P415" i="21" s="1"/>
  <c r="O411" i="21"/>
  <c r="P411" i="21" s="1"/>
  <c r="O403" i="21"/>
  <c r="P403" i="21" s="1"/>
  <c r="O391" i="21"/>
  <c r="P391" i="21" s="1"/>
  <c r="Q427" i="21"/>
  <c r="Q395" i="21"/>
  <c r="N343" i="21"/>
  <c r="Q343" i="21" s="1"/>
  <c r="O354" i="21"/>
  <c r="P354" i="21" s="1"/>
  <c r="O358" i="21"/>
  <c r="P358" i="21" s="1"/>
  <c r="O350" i="21"/>
  <c r="P350" i="21" s="1"/>
  <c r="O440" i="21"/>
  <c r="P440" i="21" s="1"/>
  <c r="O433" i="21"/>
  <c r="P433" i="21" s="1"/>
  <c r="O429" i="21"/>
  <c r="P429" i="21" s="1"/>
  <c r="O425" i="21"/>
  <c r="P425" i="21" s="1"/>
  <c r="O421" i="21"/>
  <c r="P421" i="21" s="1"/>
  <c r="O405" i="21"/>
  <c r="P405" i="21" s="1"/>
  <c r="O397" i="21"/>
  <c r="P397" i="21" s="1"/>
  <c r="O393" i="21"/>
  <c r="P393" i="21" s="1"/>
  <c r="O385" i="21"/>
  <c r="P385" i="21" s="1"/>
  <c r="O381" i="21"/>
  <c r="P381" i="21" s="1"/>
  <c r="O437" i="21"/>
  <c r="P437" i="21" s="1"/>
  <c r="O417" i="21"/>
  <c r="P417" i="21" s="1"/>
  <c r="O413" i="21"/>
  <c r="P413" i="21" s="1"/>
  <c r="O409" i="21"/>
  <c r="P409" i="21" s="1"/>
  <c r="O401" i="21"/>
  <c r="P401" i="21" s="1"/>
  <c r="O389" i="21"/>
  <c r="P389" i="21" s="1"/>
  <c r="Q361" i="21"/>
  <c r="O355" i="21"/>
  <c r="P355" i="21" s="1"/>
  <c r="Q346" i="21"/>
  <c r="O346" i="21"/>
  <c r="P346" i="21" s="1"/>
  <c r="O339" i="21"/>
  <c r="P339" i="21" s="1"/>
  <c r="N335" i="21"/>
  <c r="Q335" i="21" s="1"/>
  <c r="N333" i="21"/>
  <c r="Q333" i="21" s="1"/>
  <c r="N339" i="21"/>
  <c r="Q339" i="21" s="1"/>
  <c r="O343" i="21"/>
  <c r="P343" i="21" s="1"/>
  <c r="O357" i="21"/>
  <c r="P357" i="21" s="1"/>
  <c r="O345" i="21"/>
  <c r="P345" i="21" s="1"/>
  <c r="O341" i="21"/>
  <c r="P341" i="21" s="1"/>
  <c r="O342" i="21"/>
  <c r="P342" i="21" s="1"/>
  <c r="O338" i="21"/>
  <c r="P338" i="21" s="1"/>
  <c r="O332" i="21"/>
  <c r="P332" i="21" s="1"/>
  <c r="N442" i="21" l="1"/>
  <c r="N323" i="21"/>
  <c r="D17" i="17" l="1"/>
  <c r="F12" i="16"/>
  <c r="D17" i="12" l="1"/>
  <c r="F12" i="11"/>
  <c r="H5" i="18" l="1"/>
  <c r="I5"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CETOUTE Wantha</author>
  </authors>
  <commentList>
    <comment ref="D14" authorId="0" shapeId="0" xr:uid="{00000000-0006-0000-0300-000001000000}">
      <text>
        <r>
          <rPr>
            <b/>
            <sz val="9"/>
            <color indexed="81"/>
            <rFont val="Tahoma"/>
            <family val="2"/>
          </rPr>
          <t>CETOUTE Wantha:</t>
        </r>
        <r>
          <rPr>
            <sz val="9"/>
            <color indexed="81"/>
            <rFont val="Tahoma"/>
            <family val="2"/>
          </rPr>
          <t xml:space="preserve">
Julien. Tu dois noter sur le dossier présenté et non sur l'existant. LEGRANCUB répond à toutes les demandes. Je remonte la note au maximum pour moi l'exécution est satisfaisante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CETOUTE Wantha</author>
  </authors>
  <commentList>
    <comment ref="K5" authorId="0" shapeId="0" xr:uid="{00000000-0006-0000-0500-000001000000}">
      <text>
        <r>
          <rPr>
            <b/>
            <sz val="9"/>
            <color indexed="81"/>
            <rFont val="Tahoma"/>
            <family val="2"/>
          </rPr>
          <t>CETOUTE Wantha:</t>
        </r>
        <r>
          <rPr>
            <sz val="9"/>
            <color indexed="81"/>
            <rFont val="Tahoma"/>
            <family val="2"/>
          </rPr>
          <t xml:space="preserve">
ancien de taux de remise de 25%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CETOUTE Wantha</author>
  </authors>
  <commentList>
    <comment ref="D14" authorId="0" shapeId="0" xr:uid="{00000000-0006-0000-0900-000001000000}">
      <text>
        <r>
          <rPr>
            <b/>
            <sz val="9"/>
            <color indexed="81"/>
            <rFont val="Tahoma"/>
            <family val="2"/>
          </rPr>
          <t>CETOUTE Wantha:</t>
        </r>
        <r>
          <rPr>
            <sz val="9"/>
            <color indexed="81"/>
            <rFont val="Tahoma"/>
            <family val="2"/>
          </rPr>
          <t xml:space="preserve">
SONEPAR apporte tous les éléments lui permettrant d'obtenir une note maximale. Idem que pour le  grandcub ne pas noter l'existant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CETOUTE Wantha</author>
  </authors>
  <commentList>
    <comment ref="J6" authorId="0" shapeId="0" xr:uid="{00000000-0006-0000-0B00-000001000000}">
      <text>
        <r>
          <rPr>
            <b/>
            <sz val="9"/>
            <color indexed="81"/>
            <rFont val="Tahoma"/>
            <family val="2"/>
          </rPr>
          <t>CETOUTE Wantha:</t>
        </r>
        <r>
          <rPr>
            <sz val="9"/>
            <color indexed="81"/>
            <rFont val="Tahoma"/>
            <family val="2"/>
          </rPr>
          <t xml:space="preserve">
Taux de remise accordé beaucoup plus important sur le nouveau marché</t>
        </r>
      </text>
    </comment>
    <comment ref="K7" authorId="0" shapeId="0" xr:uid="{00000000-0006-0000-0B00-000002000000}">
      <text>
        <r>
          <rPr>
            <b/>
            <sz val="9"/>
            <color indexed="81"/>
            <rFont val="Tahoma"/>
            <family val="2"/>
          </rPr>
          <t>CETOUTE Wantha:</t>
        </r>
        <r>
          <rPr>
            <sz val="9"/>
            <color indexed="81"/>
            <rFont val="Tahoma"/>
            <family val="2"/>
          </rPr>
          <t xml:space="preserve">
Ancien tarif sur le site internet SONEPAR</t>
        </r>
      </text>
    </comment>
    <comment ref="M270" authorId="0" shapeId="0" xr:uid="{00000000-0006-0000-0B00-000003000000}">
      <text>
        <r>
          <rPr>
            <b/>
            <sz val="9"/>
            <color indexed="81"/>
            <rFont val="Tahoma"/>
            <family val="2"/>
          </rPr>
          <t>CETOUTE Wantha:</t>
        </r>
        <r>
          <rPr>
            <sz val="9"/>
            <color indexed="81"/>
            <rFont val="Tahoma"/>
            <family val="2"/>
          </rPr>
          <t xml:space="preserve">
Tarif mis au puht corrigé</t>
        </r>
      </text>
    </comment>
    <comment ref="M285" authorId="0" shapeId="0" xr:uid="{00000000-0006-0000-0B00-000004000000}">
      <text>
        <r>
          <rPr>
            <b/>
            <sz val="9"/>
            <color indexed="81"/>
            <rFont val="Tahoma"/>
            <family val="2"/>
          </rPr>
          <t>CETOUTE Wantha:</t>
        </r>
        <r>
          <rPr>
            <sz val="9"/>
            <color indexed="81"/>
            <rFont val="Tahoma"/>
            <family val="2"/>
          </rPr>
          <t xml:space="preserve">
remarques: 
Les causes de cette hausse sont listées ci-dessous :
- prix inchangés depuis le 26/12/2017 ;
- le cours des matériel d'électricité a vu son cours augmenter de xxxxxx%  ;
-modifications de certains produits,
- remise accordée à l'Eda plus importante pour compenser la hausse tarifaire
Au vu de ces éléments, la hausse des prix semble acceptable.   </t>
        </r>
      </text>
    </comment>
  </commentList>
</comments>
</file>

<file path=xl/sharedStrings.xml><?xml version="1.0" encoding="utf-8"?>
<sst xmlns="http://schemas.openxmlformats.org/spreadsheetml/2006/main" count="6992" uniqueCount="1704">
  <si>
    <t>III. Valeur technique notée sur 10</t>
  </si>
  <si>
    <t>oui</t>
  </si>
  <si>
    <t>non</t>
  </si>
  <si>
    <t>II. Délais notés sur 25</t>
  </si>
  <si>
    <t>1/QUINCAILLERIE</t>
  </si>
  <si>
    <t>N° repère</t>
  </si>
  <si>
    <t>Segment</t>
  </si>
  <si>
    <t>Désignation fourniture
(équivalent accepté)</t>
  </si>
  <si>
    <t>Unité de commande et de facturation</t>
  </si>
  <si>
    <t>Conditionnement</t>
  </si>
  <si>
    <t>Fourniture issue de la réutilisation, du recyclage ou du réemploi
(oui/non)</t>
  </si>
  <si>
    <t>Référence et page du catalogue</t>
  </si>
  <si>
    <t>Prix unitaire H.T. 
(tarif général public)</t>
  </si>
  <si>
    <t>Taux de remise</t>
  </si>
  <si>
    <t>Abrasif</t>
  </si>
  <si>
    <t>DISQUE A EBARBER ACIER/FONTE PSF    E 230-7 A 30 P PSF/22,23 470541</t>
  </si>
  <si>
    <t>pièce</t>
  </si>
  <si>
    <t>DISQUE A TRONCONNER MP DIAM. 125 X  1,6 MM INOX SA EHT 125-16 A 46 P PSF</t>
  </si>
  <si>
    <t>DISQUE DIAMANT PRO TT D. 125 X 22,23 X H 12</t>
  </si>
  <si>
    <t>Lime datelier DIN7261A   plate 250mm taille 2PFERD</t>
  </si>
  <si>
    <t>Lime datelier DIN7261F   ronde 250mm taille 2PFERD</t>
  </si>
  <si>
    <t>Meule a tronconner droite A46RSG-INOX125x1,6mmPFERD</t>
  </si>
  <si>
    <t>Meule debarbage coudee   A30PPS 125x7mmPFERD</t>
  </si>
  <si>
    <t>ROULEAU ABRASIF SUPPORT TOILE KL361JF 40X2500 GR.120</t>
  </si>
  <si>
    <t>ROULEAU ABRASIF SUPPORT TOILE KL361JF 40X2500 GR.80</t>
  </si>
  <si>
    <t>ROULEAU ABRASIF SUPPORT TOILE KL361JF 40X25000  GR.40</t>
  </si>
  <si>
    <t>Air comprimé</t>
  </si>
  <si>
    <t>ENROULEUR A TAMBOUR FERME</t>
  </si>
  <si>
    <t>MP 13/50 M2M COMPRESSEUR</t>
  </si>
  <si>
    <t>SOUFFLETTE BUSE METALLIQUE COUDEE   110MM D.3X6MM (VENDUE SANS EMBOUT)</t>
  </si>
  <si>
    <t>TUYAU SPIRALE DIAM, DU TUYAU 6,5 MM X 10 MM</t>
  </si>
  <si>
    <t>Divers</t>
  </si>
  <si>
    <t>CHAINE SIGNALISATION ROUGE BLANCHE  DIAM.8 - SAC DE 25 M - 250</t>
  </si>
  <si>
    <t>CIMENT PROMPT 5KG VICAT BOSTIK</t>
  </si>
  <si>
    <t>COLLE BOIS VINYLIQUE D1 - R 22 BIBERON 750 G</t>
  </si>
  <si>
    <t>COLLIER COFFRET BANDE AJOUREE : 210 COLLIERS</t>
  </si>
  <si>
    <t>COLLIER COFFRET BANDE PLEINE INOX   DE 50 COLLIERS</t>
  </si>
  <si>
    <t>FILASSE DE LIN EN BOBINO DÉVIDOIR AVEC BOBINE 80 G</t>
  </si>
  <si>
    <t>FILIERE ELECTROPORTATIVE EN COFFRET  PHENIX III 230 V BSPT D 1/2 - 2</t>
  </si>
  <si>
    <t>LAME DE CUTTER LARG 18 MM           BOITE DISTRIBUTRICE DE 10 LAMES</t>
  </si>
  <si>
    <t>LAME DE CUTTER LARG. 25 MM          BOITE DISTRIBUTRICE DE 10 LAMES</t>
  </si>
  <si>
    <t>Lame de scie a main      Sandflex 300mm 32dentspar pouce</t>
  </si>
  <si>
    <t>RUBAN ADHÉSIF TOILE ARGENT 50mmx50M</t>
  </si>
  <si>
    <t>RUBAN CHANTIER ROUGE/BLANC 50 MM X 100 M</t>
  </si>
  <si>
    <t>Electricite</t>
  </si>
  <si>
    <t>BLISTER 4 PILES DURACELL PLUS       TYPE LR03 - AAA</t>
  </si>
  <si>
    <t>BLOC 5 PRISES NF 1.5M HO5VVF 3G1.5mm + INTERRUPTEUR</t>
  </si>
  <si>
    <t>ENROULEUR BABY PRO 10M H07RN-F 3G1.5</t>
  </si>
  <si>
    <t>ENROULEUR TAMBOUR PLASTIQUE 25M CÂBLE H07RN-F 3G2.5</t>
  </si>
  <si>
    <t>ETANCHE 1270MM POUR 1 TUBE LED (NON FOURNI) INDUS</t>
  </si>
  <si>
    <t>GLS LED 11W B22 6500K STANDARD</t>
  </si>
  <si>
    <t>GLS LED 11W E27 2700K STANDARD</t>
  </si>
  <si>
    <t>PLAFONNIER LED PICO-I IP44 9W PICO-I</t>
  </si>
  <si>
    <t>TUBE LED T8 17W EN VERRE 1200MM 4000K PRO</t>
  </si>
  <si>
    <t>Fixation</t>
  </si>
  <si>
    <t>RIVET ACIER TP 4.0 X 10 - SBOX</t>
  </si>
  <si>
    <t>RIVET ACIER TP 4.0 X 12 - SBOX</t>
  </si>
  <si>
    <t>RIVET ACIER TP 4.0 X 16 - SBOX</t>
  </si>
  <si>
    <t>RIVET ALU TP 3.2 X 16 - MBOX</t>
  </si>
  <si>
    <t>RIVET ALU/ACIER TETE PLATE          DIAM. 3,2 X 8 MM - SBOX DE 500</t>
  </si>
  <si>
    <t>RIVET AVEUGLE ALU/ACIER TP 3.0 X 10 - SBOX</t>
  </si>
  <si>
    <t>RIVET AVEUGLE ALU/ACIER TP 4.0 X 10 - SBOX</t>
  </si>
  <si>
    <t>RIVET AVEUGLE ALU/ACIER TP 4.0 X 16 - SBOX</t>
  </si>
  <si>
    <t>RIVET AVEUGLE ALU/ACIER TP 4.8 X 20 - MBOX</t>
  </si>
  <si>
    <t>ROCKET TF POZI ABI 4 X 30 BOÎTE  500</t>
  </si>
  <si>
    <t>ROCKET TF POZI ABI 4 X 40 BOÎTE  500</t>
  </si>
  <si>
    <t>RONDELLES ""L"" NFE 25513 Ø10 10.5X27X2</t>
  </si>
  <si>
    <t>RONDELLES ""L"" NFE 25513 Ø8 08.4X22X1.5</t>
  </si>
  <si>
    <t>RONDELLES ""LL"" NFE 25513 Ø4 04.3X16X0.8</t>
  </si>
  <si>
    <t>RONDELLES ""LL"" NFE 25513 Ø6 06.4X24X1.2</t>
  </si>
  <si>
    <t>RONDELLES ""LL"" NFE 25513 Ø8 08.4X30X1.5</t>
  </si>
  <si>
    <t>RONDELLES ""M"" NFE 25513 Ø10 10.5X22X2</t>
  </si>
  <si>
    <t>RONDELLES ""M"" NFE 25513 Ø14 15X30X2.5</t>
  </si>
  <si>
    <t>RONDELLES ""M"" NFE 25513 Ø4 04.3X10X0.8</t>
  </si>
  <si>
    <t>RONDELLES ""M"" NFE 25513 Ø5 05.3X12X1</t>
  </si>
  <si>
    <t>RONDELLES ""M"" NFE 25513 Ø6 06.4X14X1.2</t>
  </si>
  <si>
    <t>RONDELLES ""M"" NFE 25513 Ø8 08.4X18X1.5</t>
  </si>
  <si>
    <t>RONDELLES EVENTAIL DIN 6798 Ø10 10.5X18X0.9</t>
  </si>
  <si>
    <t>RONDELLES EVENTAIL DIN 6798 Ø5 05.1X09X0.5</t>
  </si>
  <si>
    <t>RONDELLES EVENTAIL DIN 6798 Ø6 06.4X11X0.7</t>
  </si>
  <si>
    <t>RONDELLES EVENTAIL DIN 6798 Ø8 08.2X14X0.8</t>
  </si>
  <si>
    <t>ROSACE CONIQUE BICHRO RC 14          B100</t>
  </si>
  <si>
    <t>ROSACE CONIQUE BICHRO RC 19          B100</t>
  </si>
  <si>
    <t>ROSACE CONIQUE BICHRO RC 30          B100</t>
  </si>
  <si>
    <t>ROSACE CONIQUE BICHRO RC 9           B100</t>
  </si>
  <si>
    <t>ROSACE PLATE BICHRO RP 26           B100</t>
  </si>
  <si>
    <t>RUBAN ADHESIF COUCHE PE. 50MMX50M.NOIR</t>
  </si>
  <si>
    <t>RUBAN ADHESIF DLE FACE P/MOQUETTE 25MX50MM NATUREL'102</t>
  </si>
  <si>
    <t>RUBAN ADHESIF EMBALLAGE PVC 2290    100 M X 50 MM HAVANE 157312</t>
  </si>
  <si>
    <t>RUBAN ADHESIF ISOLATION ELECTRIQ. 10MX15MM BLANC '6022 103731</t>
  </si>
  <si>
    <t>RUBAN ADHESIF ISOLATION ELECTRIQ. 10MX15MM BLEU '6022 103779</t>
  </si>
  <si>
    <t>RUBAN ADHESIF ISOLATION ELECTRIQ. 10MX15MM JAUNE '6022 - 103822</t>
  </si>
  <si>
    <t>RUBAN ADHESIF ISOLATION ELECTRIQ. 10MX15MM JN/VE '6022 - 103849</t>
  </si>
  <si>
    <t>RUBAN ADHESIF ISOLATION ELECTRIQ. 10MX15MM NOIR '6022 - 103964</t>
  </si>
  <si>
    <t>RUBAN ADHESIF ISOLATION ELECTRIQ. 10MX15MM ROUGE '6022 - 104036</t>
  </si>
  <si>
    <t>RUBAN ADHESIF PAPIER LISSE CHAMOIS. 25MMX50M. VRAC</t>
  </si>
  <si>
    <t>RUBAN ADHESIF PVC BATIMENT 33MX50MM ORANGE</t>
  </si>
  <si>
    <t>RUBAN ADHESIF PVC ORANGE 48MMX33M</t>
  </si>
  <si>
    <t>VIS AGGLO TF PZ 5X40 ZBI</t>
  </si>
  <si>
    <t>VIS AUTOPERCEUSE ACIER TFC 3.9 X 25</t>
  </si>
  <si>
    <t>VIS AUTOPERCEUSE ACIER TFC 4.2 X 25</t>
  </si>
  <si>
    <t>VIS AUTOPERCEUSE ACIER TFC 4.2 X 38</t>
  </si>
  <si>
    <t>VIS AUTOPERCEUSE ACIER TFC 4.8 X 25</t>
  </si>
  <si>
    <t>VIS AUTOPERCEUSE ACIER TFC 4.8 X 38</t>
  </si>
  <si>
    <t>VIS AUTOPERCEUSE ACIER TFC 4.8 X 50</t>
  </si>
  <si>
    <t>VIS BOIS H AC ZINGUE 6 X 50</t>
  </si>
  <si>
    <t>VIS BOIS H AC ZINGUE 8 X 50</t>
  </si>
  <si>
    <t>BANDE ETANCHEITE BANDETANCHE 375    10 M X 100 M ALUMINIUM</t>
  </si>
  <si>
    <t>BLS POELIERS RL FC AC ZINGUE 4 X 30</t>
  </si>
  <si>
    <t>BLS POELIERS RL FC AC ZINGUE 4 X 40</t>
  </si>
  <si>
    <t>BLS POELIERS RL FC AC ZINGUE 5 X 50</t>
  </si>
  <si>
    <t>BLS POELIERS RL FC AC ZINGUE 6 X 60</t>
  </si>
  <si>
    <t>BTE 100 CHEVILLES NYLON RAWL 4ALL Ø8X40</t>
  </si>
  <si>
    <t>BTE DE 100 CHEVILLES NYLON FIX 10</t>
  </si>
  <si>
    <t>BTE DE 100 CHEVILLES NYLON FIX 6</t>
  </si>
  <si>
    <t>BTE DE 100 CHEVILLES NYLON FIX 8</t>
  </si>
  <si>
    <t>BTE DE 50 CHEVILLES NYLON FIX 12</t>
  </si>
  <si>
    <t>CHEVILLE PC P/VIS A BOIS P 10 C GRIS B100</t>
  </si>
  <si>
    <t>CHEVILLE PC P/VIS A BOIS P 6 C JAUNE B100</t>
  </si>
  <si>
    <t>CHEVILLE PC P/VIS A BOIS P 8 C ROUGE B100</t>
  </si>
  <si>
    <t>Chevilles  universelles  UX 8     fischer</t>
  </si>
  <si>
    <t>Chevilles SX     SX  8    fischer</t>
  </si>
  <si>
    <t>COFFRET VIS AUTOPERCEUSE TETE CRUCIFORME 2830 VIS TFC AZ</t>
  </si>
  <si>
    <t>COFFRET VIS AUTOPERCEUSE TETE H     SUR PAS METRIQUE 1425 VIS TH AZ</t>
  </si>
  <si>
    <t>COLLIER SIMPLE 7X150 BICHRO CS 32    B50</t>
  </si>
  <si>
    <t>COLLIER SIMPLE 7X150 BICHRO CS 50    B25</t>
  </si>
  <si>
    <t>ECROUS HEXAGONAL DIN934  Ø6 06X10X5.2</t>
  </si>
  <si>
    <t>ECROUS HEXAGONAL ISO 4032 Ø10 10X16X8.4</t>
  </si>
  <si>
    <t>ECROUS HEXAGONAL ISO 4032 Ø4 04X07X3.2</t>
  </si>
  <si>
    <t>ECROUS HEXAGONAL ISO 4032 Ø5 05X08X4.7</t>
  </si>
  <si>
    <t>ECROUS HEXAGONAL ISO 4032 Ø8 08X13X6.8</t>
  </si>
  <si>
    <t>GROUPE DE SURPRESSION MONOCELLULAIRE WATERPRESS INOX 70/50</t>
  </si>
  <si>
    <t>LOCTITE SUPERGLUE-3 PROFESSIONNEL 20GR</t>
  </si>
  <si>
    <t>MALLETTE 2210 VIS ROCKET TETE FRAISE EMPREINTE POZI ACIER BICHROMATE -</t>
  </si>
  <si>
    <t>PACKPRO METAUX TH E.F. A2</t>
  </si>
  <si>
    <t>PATTE A VIS BOIS 7X150 PVB 7X50 BICHRO B100</t>
  </si>
  <si>
    <t>Plomberie</t>
  </si>
  <si>
    <t>1700-ROB.FLOT.HAUTE RESISTANCE 3/8 NF</t>
  </si>
  <si>
    <t>3500B-MECANISME TIRETTE INTERROMP. BLANC</t>
  </si>
  <si>
    <t>3V302-MECA.DOUBLE VOL A ETRIER+SIL10</t>
  </si>
  <si>
    <t>7197-FLEXIFOR CR150 CONIQUE ND 1/2-1/2</t>
  </si>
  <si>
    <t>AERATEUR STANDARD F22X100 CHR</t>
  </si>
  <si>
    <t>AERATEUR STANDARD M24X100 CHR</t>
  </si>
  <si>
    <t>APPLIQUE M1/2 FECR.MOB1/2</t>
  </si>
  <si>
    <t>BM211-SIPHON LAVABO BI-MATIERE 1 1/4 D32</t>
  </si>
  <si>
    <t>BM552-SIPHON EVIER BI-MAT 1 1/2 - D40</t>
  </si>
  <si>
    <t>BOUCHON FEMELLE 15X21</t>
  </si>
  <si>
    <t>BOUCHON FEMELLE 20X27</t>
  </si>
  <si>
    <t>BOUCHON FEMELLE 26X34</t>
  </si>
  <si>
    <t>BOUCHON MALE 15X21</t>
  </si>
  <si>
    <t>C5907-VID.COMPLET AV SIPHON EV.GRES</t>
  </si>
  <si>
    <t>CLAPET ANTI-RET.15X21</t>
  </si>
  <si>
    <t>CLAPET ANTI-RET.20X27</t>
  </si>
  <si>
    <t>CLAPET ANTI-RET.26X34</t>
  </si>
  <si>
    <t>COLLIER LYRE INSERT P.7/150 D.32 GRIS</t>
  </si>
  <si>
    <t>COLLIER LYRE INSERT P.7/150 D.40 GRIS</t>
  </si>
  <si>
    <t>COLLIER LYRE INSERT P.7/150 D.50 GRIS</t>
  </si>
  <si>
    <t>COUDE ÉGAL PE 20 - PLASTIQUE</t>
  </si>
  <si>
    <t>COUDE ÉGAL PE 25 - PLASTIQUE</t>
  </si>
  <si>
    <t>COUDE ÉGAL PE 32 - PLASTIQUE</t>
  </si>
  <si>
    <t>COUDE ÉGAL PE 40 - PLASTIQUE</t>
  </si>
  <si>
    <t>COUDE ÉQUERRE 16X16</t>
  </si>
  <si>
    <t>COUDE ÉQUERRE 20X20</t>
  </si>
  <si>
    <t>COUDE FEMELLE 15X21</t>
  </si>
  <si>
    <t>COUDE FEMELLE 20X27</t>
  </si>
  <si>
    <t>COUDE MALE 15X21</t>
  </si>
  <si>
    <t>COUDE MALE&amp;FEMELLE 15X21</t>
  </si>
  <si>
    <t>COUDE MALE&amp;FEMELLE 20X27</t>
  </si>
  <si>
    <t>COUDE SIMPLE FF 45' D.32</t>
  </si>
  <si>
    <t>COUDE SIMPLE FF 45' D.40</t>
  </si>
  <si>
    <t>COUDE SIMPLE FF 45' D.50</t>
  </si>
  <si>
    <t>COUDE SIMPLE FF 87'30 D.100</t>
  </si>
  <si>
    <t>COUDE SIMPLE FF 87'30 D.32</t>
  </si>
  <si>
    <t>COUDE SIMPLE FF 87'30 D.40</t>
  </si>
  <si>
    <t>COUDE SIMPLE FF 87'30 D.50</t>
  </si>
  <si>
    <t>COUDE SIMPLE MF 45' D.32</t>
  </si>
  <si>
    <t>COUDE SIMPLE MF 45' D.40</t>
  </si>
  <si>
    <t>COUDE SIMPLE MF 45' D.50</t>
  </si>
  <si>
    <t>COUDE SIMPLE MF 87'30 D.100</t>
  </si>
  <si>
    <t>COUDE SIMPLE MF 87'30 D.32</t>
  </si>
  <si>
    <t>COUDE SIMPLE MF 87'30 D.40</t>
  </si>
  <si>
    <t>COUDE SIMPLE MF 87'30 D.50</t>
  </si>
  <si>
    <t>CULOTTE SIMPLE FF 87'30 D.32</t>
  </si>
  <si>
    <t>CULOTTE SIMPLE FF 87'30 D.40</t>
  </si>
  <si>
    <t>CULOTTE SIMPLE FF 87'30 D.50</t>
  </si>
  <si>
    <t>CULOTTE SIMPLE MF 45' D.40</t>
  </si>
  <si>
    <t>CULOTTE SIMPLE MF 87'30 D.100</t>
  </si>
  <si>
    <t>EMBOUT CANNELE MALE FILETAGE 20X27  DIAM TUYAU 19 MM</t>
  </si>
  <si>
    <t>ENTONNOIR SIPHON AVEC DÉFLECTEUR F26/34</t>
  </si>
  <si>
    <t>FIG N 130 TE EGAL GALVA 1'' (26-34)</t>
  </si>
  <si>
    <t>FIG N 130 TE EGAL GALVA 1/2'' (15-21)</t>
  </si>
  <si>
    <t>FIG N 130 TE EGAL GALVA 3/4'' (20-27)</t>
  </si>
  <si>
    <t>FIG N 241 MAMELON REDUIT M/F NOIR 1 1/4''-1''(33X26)</t>
  </si>
  <si>
    <t>FIG N 270 MANCHON GALVA 1'' (26-34)</t>
  </si>
  <si>
    <t>FIG N 270 MANCHON GALVA 1/2'' (15-21)</t>
  </si>
  <si>
    <t>FIG N 270 MANCHON GALVA 3/4'' (20-27)</t>
  </si>
  <si>
    <t>FIG N 280 MAMELON GALVA 1'' (26-34)</t>
  </si>
  <si>
    <t>FIG N 280 MAMELON GALVA 1/2'' (15-21)</t>
  </si>
  <si>
    <t>FIG N 280 MAMELON GALVA 3/4'' (20-27)</t>
  </si>
  <si>
    <t>FIG N 340 MANCHON UNION F/F A JOINT CONIQUE GALVA 1'' (26-34)</t>
  </si>
  <si>
    <t>FIG N 340 MANCHON UNION F/F A JOINT CONIQUE GALVA 1 1/4''(33-42)</t>
  </si>
  <si>
    <t>FIG N 340 MANCHON UNION F/F A JOINT CONIQUE GALVA 1/2'' (15-21)</t>
  </si>
  <si>
    <t>FIG N 340 MANCHON UNION F/F A JOINT CONIQUE GALVA 3/4'' (20-27)</t>
  </si>
  <si>
    <t>FIG N 90 COUDE 90 F/F GALVA 1'' (26-34)</t>
  </si>
  <si>
    <t>FIG N 90 COUDE 90 F/F GALVA 1/2'' (15-21)</t>
  </si>
  <si>
    <t>FIG N 90 COUDE 90 F/F GALVA 3/4'' (20-27)</t>
  </si>
  <si>
    <t>FIG N 92 COUDE 90 M/F GALVA 1'' (26-34)</t>
  </si>
  <si>
    <t>FIG N 92 COUDE 90 M/F GALVA 1/2'' (15-21)</t>
  </si>
  <si>
    <t>FIG N 92 COUDE 90 M/F GALVA 3/4'' (20-27)</t>
  </si>
  <si>
    <t>FLEXIBLE FF12X17 L.50 CM (2)</t>
  </si>
  <si>
    <t>GROUPE DE SÉCURITÉ DROIT ANTI-TARTRE NF</t>
  </si>
  <si>
    <t>GROUPE DE SÉCURITÉ DROIT NF 20/27 SIÈGE</t>
  </si>
  <si>
    <t>JONCTION REPARATEUR RAPIDE POUR     TUYAU DE 19 - 2402746</t>
  </si>
  <si>
    <t>L260-BONDE LAVABO A BOUCHON-CHAINETTE</t>
  </si>
  <si>
    <t>MAM.DM RED.15X21-12X17</t>
  </si>
  <si>
    <t>MAM.DM RED.20X27-15X21</t>
  </si>
  <si>
    <t>MAM.DM RED.26X34-20X27</t>
  </si>
  <si>
    <t>MAM.RED. F15X21-M12X17</t>
  </si>
  <si>
    <t>MAM.RED. F20X27-M15X21</t>
  </si>
  <si>
    <t>MAM.RED. M15X21-F12X17</t>
  </si>
  <si>
    <t>MAM.RED. M20X27-F15X21</t>
  </si>
  <si>
    <t>MAM.RED. M26X34-F20X27</t>
  </si>
  <si>
    <t>MAMELON DM.12X17</t>
  </si>
  <si>
    <t>MAMELON DM.15X21 AL.12</t>
  </si>
  <si>
    <t>MAMELON DM.20X27 AL.17</t>
  </si>
  <si>
    <t>MAMELON DM.26X34</t>
  </si>
  <si>
    <t>MAMELON MF 12X17</t>
  </si>
  <si>
    <t>MAMELON MF 15X21 AL 14,5</t>
  </si>
  <si>
    <t>MAMELON MF 20X27 AL 19</t>
  </si>
  <si>
    <t>MANCHON A BUTEE FF D.100</t>
  </si>
  <si>
    <t>MANCHON A BUTEE FF D.32</t>
  </si>
  <si>
    <t>MANCHON A BUTEE FF D.40</t>
  </si>
  <si>
    <t>MANCHON A BUTEE FF D.50</t>
  </si>
  <si>
    <t>MANCHON ÉGAL 16 A SERTIR MC</t>
  </si>
  <si>
    <t>MANCHON ÉGAL 20</t>
  </si>
  <si>
    <t>MANCHON ÉGAL PE 20 - PLASTIQUE</t>
  </si>
  <si>
    <t>MANCHON ÉGAL PE 25 - PLASTIQUE</t>
  </si>
  <si>
    <t>MANCHON ÉGAL PE 32 - PLASTIQUE</t>
  </si>
  <si>
    <t>MANCHON ÉGAL PE 40 - PLASTIQUE</t>
  </si>
  <si>
    <t>PIPE SOUPLE DE WC LG.400MM D.100/93</t>
  </si>
  <si>
    <t>RAC.SE PLA. M20X27 TUY.25</t>
  </si>
  <si>
    <t>RAC.SE PLA. M26X34 TUY.32</t>
  </si>
  <si>
    <t>RACCORD DROIT FEMELLE 15/21 / PE 20 -</t>
  </si>
  <si>
    <t>RACCORD DROIT FEMELLE 20/27 / PE 25 -</t>
  </si>
  <si>
    <t>RACCORD DROIT FEMELLE 26/34 / PE 32 -</t>
  </si>
  <si>
    <t>RACCORD DROIT FEMELLE 33/42 / PE 40 -</t>
  </si>
  <si>
    <t>RACCORD DROIT MÂLE 15/21 / PE 20 -</t>
  </si>
  <si>
    <t>RACCORD DROIT MÂLE 16 X 1/2</t>
  </si>
  <si>
    <t>RACCORD DROIT MÂLE 20 X 1/2</t>
  </si>
  <si>
    <t>RACCORD DROIT MÂLE 20 X 3/4</t>
  </si>
  <si>
    <t>RACCORD DROIT MÂLE 20/27 / PE 25 -</t>
  </si>
  <si>
    <t>RACCORD DROIT MÂLE 26/34 / PE 32 -</t>
  </si>
  <si>
    <t>RACCORD ECROU TOURNANT 16X1/2</t>
  </si>
  <si>
    <t>RACCORD ECROU TOURNANT 20X3/4</t>
  </si>
  <si>
    <t>RACCORD RAPIDE AU NEZ FEMELLE LAITON DIAM. 15X 21 2402692</t>
  </si>
  <si>
    <t>RACCORD RAPIDE AU NEZ FEMELLE LAITON DIAM. 20 X 27 - 2402708</t>
  </si>
  <si>
    <t>RACCORD RAPIDE AUTOMATIQUE DEPART TUYAU DIAM. 19 BAGUE BLEUE 2402760</t>
  </si>
  <si>
    <t>REDUC.6 PANS 15X21-12X17</t>
  </si>
  <si>
    <t>REDUC.6 PANS 20X27-15X21</t>
  </si>
  <si>
    <t>REDUC.6 PANS 26X34-20X27</t>
  </si>
  <si>
    <t>REDUCTION INCORPOREE MF D.40/32</t>
  </si>
  <si>
    <t>REDUCTION INCORPOREE MF D.50/40</t>
  </si>
  <si>
    <t>ROBINET DE CHASSE EQUERRE 1/4T CHROME 12X17</t>
  </si>
  <si>
    <t>ROBINET DE JARDIN 15X21             NEZ 20X27 R15B+</t>
  </si>
  <si>
    <t>ROBINET DE JARDIN 20X27             NEZ 20X27 R18B+</t>
  </si>
  <si>
    <t>ROBINET DE WC DE CHASSE CLAPET BROSSE EQUERRE 12/17</t>
  </si>
  <si>
    <t>ROBINET URINOIR PRESTO 12 SANS RACCORD</t>
  </si>
  <si>
    <t>SACHET JOINT FIBRE                  100 JOINTS FIBRE 12 X 17</t>
  </si>
  <si>
    <t>SIL30-ROB.SILENCIEUX ALI.BASSE LAITON</t>
  </si>
  <si>
    <t>SIPHON STANDARD SORTIE HORIZONTALE Ø40</t>
  </si>
  <si>
    <t>TAMPON DE VISITE AVEC BOUCHON MF D.100</t>
  </si>
  <si>
    <t>TAMPON DE VISITE AVEC BOUCHON MF D.32</t>
  </si>
  <si>
    <t>TAMPON DE VISITE AVEC BOUCHON MF D.40</t>
  </si>
  <si>
    <t>TAMPON DE VISITE AVEC BOUCHON MF D.50</t>
  </si>
  <si>
    <t>TÉ ÉGAL 16</t>
  </si>
  <si>
    <t>TÉ ÉGAL 20</t>
  </si>
  <si>
    <t>TÉ ÉGAL 90 PE 20 - PLASTIQUE</t>
  </si>
  <si>
    <t>TÉ ÉGAL 90 PE 25 - PLASTIQUE</t>
  </si>
  <si>
    <t>TÉ ÉGAL 90 PE 32 - PLASTIQUE</t>
  </si>
  <si>
    <t>TÉ ÉGAL 90 PE 40 - PLASTIQUE</t>
  </si>
  <si>
    <t>TÉ FEMELLE CENTRE16 X 1/2 X 16</t>
  </si>
  <si>
    <t>TÉ FEMELLE CENTRE20 X 3/4 X 20</t>
  </si>
  <si>
    <t>TE PIED DE BICHE FF 87'30 D.32</t>
  </si>
  <si>
    <t>TE PIED DE BICHE FF 87'30 D.40</t>
  </si>
  <si>
    <t>TE PIED DE BICHE MF 87'30 D.40</t>
  </si>
  <si>
    <t>TE PIED DE BICHE MF 87'30 D.50</t>
  </si>
  <si>
    <t>TE S.E. PLASTIQUE TUY.25</t>
  </si>
  <si>
    <t>TE S.E. PLASTIQUE TUY.32</t>
  </si>
  <si>
    <t>TUBE EVACUATION EP.3,0 D.100 4M GRIS</t>
  </si>
  <si>
    <t>TUBE EVACUATION EP.3,0 D.40 4M GRIS</t>
  </si>
  <si>
    <t>TUBE EVACUATION EP.3,0 D.50 4M GRIS</t>
  </si>
  <si>
    <t>TUBE NU MULTICOUCHE (0,2MM) Ø16 -</t>
  </si>
  <si>
    <t>TUBE NU MULTICOUCHE (0,2MM) Ø20 -</t>
  </si>
  <si>
    <t>Vanne F/F Laiton Levier Plat Rouge 1/2""</t>
  </si>
  <si>
    <t>Vanne F/F Laiton Levier Plat Rouge 3/4""</t>
  </si>
  <si>
    <t>Vanne Male/Femelle Laiton Lev.Plat Rouge 1""</t>
  </si>
  <si>
    <t>Vanne Male/Femelle Laiton Lev.Plat Rouge 1/2""</t>
  </si>
  <si>
    <t>Vanne Male/Femelle Laiton Lev.Plat Rouge 3/4""</t>
  </si>
  <si>
    <t>Vanne Male/Male Laiton Lev.Plat Rouge 3/4""</t>
  </si>
  <si>
    <t>Produit</t>
  </si>
  <si>
    <t>7500 FRAMETO TRAITEMENT FL 1 L</t>
  </si>
  <si>
    <t>ADHESIF INSTANTANE FORTE RESISTANCE CLAIR 435 FLACON 20 GR</t>
  </si>
  <si>
    <t>COLLE NEOPRENE 1400 GEL TUB/ETU125ML</t>
  </si>
  <si>
    <t>COLLE PLASTIQUE 1220                TUBE ETUI DE 125 ML</t>
  </si>
  <si>
    <t>COLLE SANIPLAS PA BOITE DE 1 LITRE  COLLE POUR CANALISATION PVC</t>
  </si>
  <si>
    <t>COLLE SANIPLAS PA BOITE DE 250 ML   COLLE POUR CANALISATION PVC</t>
  </si>
  <si>
    <t>DEGRAISSANT SECHAGE RAPIDE          AEROSOL 500 ML NET</t>
  </si>
  <si>
    <t>DETECTEUR DE FUITE -   AEROSOL 400 ML</t>
  </si>
  <si>
    <t>FLUIDE LUBRIFIANT SANS SILICONE     SUPER GLISSE POLYBOIS - AEROSOL 400</t>
  </si>
  <si>
    <t>FREINFILET NORMAL FLAC.50ML 243</t>
  </si>
  <si>
    <t>GAZ'RONT AÉROSOL 650ML / 500ML</t>
  </si>
  <si>
    <t>GRAISSE ALIMENTAIRE FPS AÉROSOL 650ML / 500ML</t>
  </si>
  <si>
    <t>GRAISSE MULTI USAGES 650.00 ML</t>
  </si>
  <si>
    <t>GRAISSE POLYVALENTE ECO BIODEGRADABLE MULTIFONCTIONS AEROSOL 500 ML NET</t>
  </si>
  <si>
    <t>GRAISSE SILICONE 500 LUBRIFICATION  ETANCHEITE PROTECTION AEROSOL 400 ML</t>
  </si>
  <si>
    <t>HUILE DE COUPE UNIVERSELLE LUB 21   BIDON DE 5 L</t>
  </si>
  <si>
    <t>LUB'SECH FPS AÉROSOL 650ML / 500ML</t>
  </si>
  <si>
    <t>MASTIC SILICONE 7070 PLUS TRANSLUCIDE BATIMENT CONSTRUCTION CART 310 M</t>
  </si>
  <si>
    <t>MASTIC SILICONE 8051 BLANC</t>
  </si>
  <si>
    <t>MASTIC SILICONE 8051 TRANSPARENT</t>
  </si>
  <si>
    <t>MOUSSE POLYURETHANE FLEXIFOAM       GUN AEROSOL 750 ML</t>
  </si>
  <si>
    <t>NETTOYANT LUBRIFIANT DES CONTACTS   ELECTRIQUES F2 - AEROSOL 500 ML</t>
  </si>
  <si>
    <t>SATIN GLYCERO PRO 20K</t>
  </si>
  <si>
    <t>SUPER DEGRIP'RONT AÉROSOL 650ML / 500ML</t>
  </si>
  <si>
    <t>Bati</t>
  </si>
  <si>
    <t>7001 CYL DBE NICK 30X60 VIS 60 3 CLES</t>
  </si>
  <si>
    <t>7600 VER CYCLOP BTON VERNI D23LG40 3CLES</t>
  </si>
  <si>
    <t>BOIT SERR A50NFQC CYL REV VBR</t>
  </si>
  <si>
    <t>CADENAS CITY 30 ANSE ACIER 2 CLES</t>
  </si>
  <si>
    <t>CYLINDRE PROFILE SERIE ECO NICKELE   DOUBLE 30 X 30 MM 3 CLES</t>
  </si>
  <si>
    <t>CYLINDRE PROFILE SERIE ECO NICKELE  BOUTON DOUBLE 30 X 30 - 3 CLES</t>
  </si>
  <si>
    <t>CYLINDRE PROFILE SERIE ECO NICKELE  DOUBLE 30 X 30MM 3 CLES S'ENTROUVR.</t>
  </si>
  <si>
    <t>CYLINDRE PROFILE SERIE ECO NICKELE  DOUBLE 35 X 45 MM - 3 CLES</t>
  </si>
  <si>
    <t>EBAUCHE VAC151</t>
  </si>
  <si>
    <t>EBAUCHE VAC2</t>
  </si>
  <si>
    <t>FERM.ANTIPANIQUE APPL.LATERAL 89ARGT 900 - REVERSIBLE - 890100-01-1Z</t>
  </si>
  <si>
    <t>FERM.ANTIPANIQUE APPL.LATERAL POIG.ROTA.AGT PR2E00</t>
  </si>
  <si>
    <t>FERME PORTE ARGENT  GR101 BRAS REGLABLE STD  3</t>
  </si>
  <si>
    <t>FERME PORTE GR 150 + BRAS STANDARD ARGENT N°2/4 NORME EN1154</t>
  </si>
  <si>
    <t>PEINTURE BELTON RAL AEROS.400ML     ROUGE FEU RAL 3000 6283730</t>
  </si>
  <si>
    <t>PORTE CADENAS ACIER Z 150</t>
  </si>
  <si>
    <t>SERRURE 3 POINTS BELUGA CP MARRON   A FOUILLOT 75 X 130 MM DROITE</t>
  </si>
  <si>
    <t>VERROU A BOUTON 25 BRONZE OR CITY   GB CYLINDRE 40 MM - 3 CLES</t>
  </si>
  <si>
    <t>VERROU A CODE JOKEY 500 CHR PDT EN APPLIQUE</t>
  </si>
  <si>
    <t>VERROUILLAGE MINI DISJONCTEUR       NYLON ARME - 11 MM</t>
  </si>
  <si>
    <t>Soudage</t>
  </si>
  <si>
    <t>ELECTRODE 6013 COFAQ D 2.5 MM 281 ELECTRODES PAR ETUI</t>
  </si>
  <si>
    <t>ELECTRODE 6013 COFAQ D 3.2 MM 172 ELECTRODES PAR ETUI</t>
  </si>
  <si>
    <t>ELECTRODE PANTAFIX DIAM.2.5 LONG.350MM ETUI DE 145</t>
  </si>
  <si>
    <t>STOP FLAM ENVELOPPE TISSEE</t>
  </si>
  <si>
    <t>Philips Lighting - 840480 - WT120C G2 LED40S-840 PSU L1200</t>
  </si>
  <si>
    <t>Sarlam - 189899 - PRISMALINE-PC-2P+T-A EQUIPER</t>
  </si>
  <si>
    <t>DAAF LONG LIFE STAND ALONE</t>
  </si>
  <si>
    <t>- VA-ET-VIENT GRIS SAILLIE</t>
  </si>
  <si>
    <t>2P+T F-B GRIS SAILLIE</t>
  </si>
  <si>
    <t> SORTIE CABLES 16A GRIS ENCAST</t>
  </si>
  <si>
    <t>BOITE DERIVATION 105X105 PLEXO</t>
  </si>
  <si>
    <t>Cables Generiques courant fort - 026705 - R2V 3G2,5 C100</t>
  </si>
  <si>
    <t>Cables Generiques courant fort - 026505 - R2V 3G1,5 C100</t>
  </si>
  <si>
    <t>Philips Lighting - 339504 - DN145B LED20S-840 PSU II WH</t>
  </si>
  <si>
    <t>Ura - 118228 - BAES URALIFE AMB S.SATI</t>
  </si>
  <si>
    <t>ICTA 3422 25 ATF STANDARD 100M</t>
  </si>
  <si>
    <t>Repartiteur  4 pole 125 A</t>
  </si>
  <si>
    <t>Disjoncteur 4 pole 63 A</t>
  </si>
  <si>
    <t>Schneider Electric - A9P22610 - iDT40 disj 1PN 10A C 6kA</t>
  </si>
  <si>
    <t>Schneider Electric - A9P22616 - iDT40 disj 1PN 16A C 6kA</t>
  </si>
  <si>
    <t>Schneider Electric - A9P22620 - iDT40 disj 1PN 20A C 6kA</t>
  </si>
  <si>
    <t>Schneider Electric - A9P22602 - iDT40 disj 1PN 2A C 6kA</t>
  </si>
  <si>
    <t>Schneider Electric - A9Q11240 - VIGI IC60 2P 40A 30 AC</t>
  </si>
  <si>
    <t>Schneider Electric - A9F77240 - IC60N DISJ 2P 40A COURB C</t>
  </si>
  <si>
    <t>COFFRET PLEXO3 4X18M PV</t>
  </si>
  <si>
    <t>BORNE NYLBLOC AUTO 5 ENTREES</t>
  </si>
  <si>
    <t>2P+T 2PH GRIS SAIL PLEXO CPT</t>
  </si>
  <si>
    <t>Roulement num 7304-BEP  réf PDJET862180</t>
  </si>
  <si>
    <t>Roulement à billes réf ROU6204 num 6204 2RS</t>
  </si>
  <si>
    <t>Electrovanne à 3 voies pour nettoyage chimique osmoseur</t>
  </si>
  <si>
    <t>Pressostat manque d'eau machine osmoseur</t>
  </si>
  <si>
    <t>NETTOYEUR HP EAU FROIDE              MONOPHASE HD 5/15 C+</t>
  </si>
  <si>
    <t>BROSSE BOUGIE MANCHE BOIS 186MM 3   RANGS ACIER LAITONNE DROIT 0,20</t>
  </si>
  <si>
    <t>Brosse mét. à main lait. Rz 4 ondulée Osborn</t>
  </si>
  <si>
    <t>BOULONNEUSE A CHOCS DTW 102 AVEC CHARGEUR ET BATTERIE</t>
  </si>
  <si>
    <t>SYSTÈME DE DISTRIBUTION HUILE MOTEUR</t>
  </si>
  <si>
    <t xml:space="preserve">PICK UP PINCE RAMASSAGE OBJET </t>
  </si>
  <si>
    <t>MONOBROSSE BDS 43/180</t>
  </si>
  <si>
    <t>CUTTER DE SECURITE</t>
  </si>
  <si>
    <t>ASPIRATEUR SOUFFLEUR</t>
  </si>
  <si>
    <t>BROYEUR</t>
  </si>
  <si>
    <t>NETTOYEUR HAUTE PRESSION</t>
  </si>
  <si>
    <t>COUPE BORDURE</t>
  </si>
  <si>
    <t>PULVERISATEUR</t>
  </si>
  <si>
    <t>DIABLE</t>
  </si>
  <si>
    <t>TRANSPALETTE</t>
  </si>
  <si>
    <t>TRANSPALETTE GS BASIC 2500KG</t>
  </si>
  <si>
    <t>TRANSPALETTE PESEUR 2T/1KG TL4</t>
  </si>
  <si>
    <t>BALAI GAZON POLYMERE XL DENTS PLATES EM PERCE</t>
  </si>
  <si>
    <t>MASSETTE ANG.ABATTU EM.CONIQUE NOVAGRIP 1,2KG</t>
  </si>
  <si>
    <t>PELLE BATIPRO MANCHE COMPOSITUBE    REPOSE PIED - 28 CMS - 5406</t>
  </si>
  <si>
    <t>PIOCHE TERRASSIER D.RONDE NOVAGRIP  FARD. 2,0KG EMMANCHEE</t>
  </si>
  <si>
    <t>BOITE A OUTILS BI MATIERE FATMAX    49CM</t>
  </si>
  <si>
    <t>BROSSE POUCE A RECHAMPIR PROFESS.   SOIES PURES MANCHE BOIS VERNI N° 4</t>
  </si>
  <si>
    <t>BROSSE POUCE A RECHAMPIR PROFESS.   SOIES PURES MANCHE BOIS VERNI N° 6</t>
  </si>
  <si>
    <t>BROSSE POUCE A RECHAMPIR PROFESS.   SOIES PURES MANCHE BOIS VERNI N°0</t>
  </si>
  <si>
    <t>BROSSE POUCE PROFESSIONNEL          SOIES PURES MANCHE BOIS VERNI N°4</t>
  </si>
  <si>
    <t>CLE ECROU ROBINET LIVRE AVEC EMBOUT DE 10 - 11- 14 MM</t>
  </si>
  <si>
    <t>CLE STILLSON 125 DE 10</t>
  </si>
  <si>
    <t>CLE STILLSON 125 DE 18</t>
  </si>
  <si>
    <t>COUPE TUBE C 28 - CUIVRE</t>
  </si>
  <si>
    <t>COUPE TUBE ZR 35 CUIVRE             TUBE 3-35 EPAISSEUR 2 MM</t>
  </si>
  <si>
    <t>COUPE-TUBE PLAST.2140 PC 42MM</t>
  </si>
  <si>
    <t>CUTTER INTERLOCK 18MM VRAC</t>
  </si>
  <si>
    <t>DEBOUCHEUR A POMPE 2902 AV.MANCHONS CT+LONG</t>
  </si>
  <si>
    <t>DEBOUCHEUR A TAMBOUR 2906 MANUEL    1' A 2' - 7,5M</t>
  </si>
  <si>
    <t>DEBOUCHEUR DE CANALISATION          PRO DEBO SURPUISSANT - BIDON DE 1 L</t>
  </si>
  <si>
    <t>EQUERRE DE MENUISIER GRADUÉE        D.250MM</t>
  </si>
  <si>
    <t>EQUERRE DE MENUISIER GRADUÉE        D.300MM</t>
  </si>
  <si>
    <t>LAMPE FRONTALE PIXA 2 AVEC FAISCEAU  MIXTE</t>
  </si>
  <si>
    <t>MARCHEPIED ALU ANODISE M PRO        3 MARCHES - 2,56 M</t>
  </si>
  <si>
    <t>MARCHEPIED  3 MARCHES</t>
  </si>
  <si>
    <t>MARCHEPIED  4 MARCHES</t>
  </si>
  <si>
    <t>MARCHEPIED  5 MARCHES</t>
  </si>
  <si>
    <t>MARCHEPIED SUPER PRO PRO-BAT ALU    4 MARCHES HAUTEUR ACCÈS 2,86 M</t>
  </si>
  <si>
    <t>Mètre-ruban de poche 5m  bi-matériel Stanley</t>
  </si>
  <si>
    <t>MINI COUPE-TUBE CUIVRE 16MM</t>
  </si>
  <si>
    <t>NIVEAU MAHL MAGNETIQUE ANTICHOC     FATMAX 400 MM</t>
  </si>
  <si>
    <t>NIVEAU MHL ANTICHOC FATMAX 1 SEMELLE 500 MM</t>
  </si>
  <si>
    <t>PINCEAU QUEUE DE MORUE S.MINCE      SOIES PURES MANCHE BOIS 20 MM EP 6</t>
  </si>
  <si>
    <t>PINCEAU RADIATEUR MANCHE COUDE      SOIES PURES MANCHE BOIS 40 MM</t>
  </si>
  <si>
    <t>PLATEFORME PLIANTE SHERPASCOPIC 7/9M3 M 77 À 4,25 M 2272/231</t>
  </si>
  <si>
    <t>SCIE A METAUX FATMAX</t>
  </si>
  <si>
    <t>SEAU PEINTRE NOIR 6 LITRE</t>
  </si>
  <si>
    <t>TOURET A MEULER 230/50/1</t>
  </si>
  <si>
    <t>TOURET A MEULER TM150B 230V/MONOPHASE</t>
  </si>
  <si>
    <t>LAMPE FRONTALE PIXA 1 AVEC FAISCEAU  LARGE</t>
  </si>
  <si>
    <t>GBH 36 VF-LI PLUS 2 BATT 6,0 AH LI-ION, L-BOXX</t>
  </si>
  <si>
    <t>MEULEUSE ANGULAIRE GWS 140- 11000 t/mn 1400w</t>
  </si>
  <si>
    <t>MEULEUSE Ø 125 MM 18 V LI-ION 5 AH</t>
  </si>
  <si>
    <t>PACK BL1850X2+DC18RD+MAKPAC</t>
  </si>
  <si>
    <t>SET VISSAGE 32 PIECES</t>
  </si>
  <si>
    <t>STARTER-SET 2 X GBA 18 V 6,0 AH M-C + GAL 1880 CV</t>
  </si>
  <si>
    <t>DESHUMIDIFICATEUR MOBILE PRO 230 V  20L / JOUR MAXI</t>
  </si>
  <si>
    <t>HD 5/11 P+ NETTOYEUR HAUTE PRESSION EAU FROIDE MONO</t>
  </si>
  <si>
    <t>SAC A OUTILS 30CM SACS ET PORTE-OUTILS GAMME GRAND PUBLIC</t>
  </si>
  <si>
    <t>PERCEUSES AC TFC 3.5 X 22</t>
  </si>
  <si>
    <t>PERCEUSES AC TFC 4.8 X 45</t>
  </si>
  <si>
    <t>PINCE A MAIN A RIVETER NTX +        RIVETS MULTISERRAGE EN COFFRET</t>
  </si>
  <si>
    <t>CRAIE INDUSTRIELLE MARQUAGE BLANC</t>
  </si>
  <si>
    <t>MARQUEUR À POINTE TÉLÉSCOPIQUE PICA - NOIR</t>
  </si>
  <si>
    <t>METRE A RUBAN 3 STOP 5m x 19 mm</t>
  </si>
  <si>
    <t>PIED A COULISSE 1/50 CAPACITE 150 MMJAUGE DE PROFONDEUR</t>
  </si>
  <si>
    <t>PINCE MULTIMETRE DE POCHE 600A TRMS AC - CM 610</t>
  </si>
  <si>
    <t>Boîte à outils 5 cases grand volume</t>
  </si>
  <si>
    <t>CLE A ARMOIRE DE MANOEUVRE</t>
  </si>
  <si>
    <t>Cle d'armoire de          distribution TwinKeyTwinKeyKNIPEX</t>
  </si>
  <si>
    <t>COFFRET CLIQUET + DOUILLES 1/4'' 6 PANS</t>
  </si>
  <si>
    <t>Coffret DBOX cliquet manche rotatif + douilles 1/2'' 6 pans 22 PCS</t>
  </si>
  <si>
    <t>Composition 35 outils premier équipement</t>
  </si>
  <si>
    <t>COUTEAU ELECTRICIEN 2 LAMES 95E</t>
  </si>
  <si>
    <t>ETAU REGLABLE SERRE TUBE TOUR. 9,4KGLARG 125 - 86T125</t>
  </si>
  <si>
    <t>ETAU REGLABLE SERRE TUBE TOUR.16,0KGLARG 150 - 87T150</t>
  </si>
  <si>
    <t>Jeu de 10 clés mixtes à cliquet en étui pocket 8 à 19 mm</t>
  </si>
  <si>
    <t>Jeu de 12 clés mixtes 440 (7 à 19mm) sur étui jp</t>
  </si>
  <si>
    <t>JEU DE 6 TOURNEVIS BIMATIERE GAMME VDE</t>
  </si>
  <si>
    <t>JEU DE 8 CLES MIXTES 8 À 19 MM SUR RATELIER</t>
  </si>
  <si>
    <t>Jeu de tournevis         dynamometriques VDE 13piecesWiha</t>
  </si>
  <si>
    <t>MARTEAU ELECTRICIEN COMPOSITE MANCHE CARBONE 18 MM LG 258 MM</t>
  </si>
  <si>
    <t>MARTEAU ELECTRICIEN COMPOSITE MANCHECARBONE 16 MM LG 256 MM</t>
  </si>
  <si>
    <t>MARTEAU PIQUER SOUDURES   300GR  EF</t>
  </si>
  <si>
    <t>MARTEAU RIVOIR MECANICIEN COMPOSITE MANCHE CARBONE DIAM. 30 LG 280</t>
  </si>
  <si>
    <t>MIROIR TÉLESCOPIQUE ARTICULÉ À LED</t>
  </si>
  <si>
    <t>Monture de scie à métaux</t>
  </si>
  <si>
    <t>Pince a denuder VDE avec branches multicomposant160mm mm2KNIPEX</t>
  </si>
  <si>
    <t>Pince a sertir 9722240   pour cosses de cablesisolees 0,75-6mm2KNIPEX</t>
  </si>
  <si>
    <t>PINCE BEC PLAT BIMATIERE 160 MM</t>
  </si>
  <si>
    <t>Pince coupante diagonale grande puissance polieavec branchesmulticomposant 160mm</t>
  </si>
  <si>
    <t>PINCE ETAU GRANDE CAPACITE 80 MM</t>
  </si>
  <si>
    <t>PINCE ETAUX MONOPOSITION</t>
  </si>
  <si>
    <t>PINCE MULTIPRISE BIMATIERE A BOUTON POUSSOIR</t>
  </si>
  <si>
    <t>Pince multiprise entrepassées à verrouillage 300 mm</t>
  </si>
  <si>
    <t>PINCE POUR COLLIER COLSON</t>
  </si>
  <si>
    <t>Pince universelle polie  avecbranches multicomposant160mm KNIPEX</t>
  </si>
  <si>
    <t>POIGNEE EMMANCHEE 1/4"" - 158MM</t>
  </si>
  <si>
    <t>RATELIER 9 CLES MALES RESISTORX</t>
  </si>
  <si>
    <t>Servante 6 tiroirs ROLL M3 rouge</t>
  </si>
  <si>
    <t>TENAILLE RUSSE 250</t>
  </si>
  <si>
    <t>TROUSSE LIME - 4 LIMES BIMATIÈRE 200MM - PLATE MAIN - RONDE - DEMI RONDE</t>
  </si>
  <si>
    <t>ACCESSOIRES DRILL DOCTOR ET ACCESSOIRES DIAM DD500</t>
  </si>
  <si>
    <t>COFF MÉTAL. 7PCS BOOSTER-PLUS L110 Ø6-8-10 L160Ø6-8-10-12</t>
  </si>
  <si>
    <t>COFFRETS MIXTES MIX TARAUDS/FILIÈRES TAPS/DIES DIAM 7 JEUX DE 3 TARAUDS MAIN HSS / 7 FILIÈRES HSS M3</t>
  </si>
  <si>
    <t>FORET MARTEAU BOOSTER-PLUS SDS-PLUS Ø 10 L 460</t>
  </si>
  <si>
    <t>FORET MARTEAU BOOSTER-PLUS SDS-PLUS Ø 12 L 460</t>
  </si>
  <si>
    <t>FORET MARTEAU BOOSTER-PLUS SDS-PLUS Ø 14 L 460</t>
  </si>
  <si>
    <t>FORET MARTEAU BOOSTER-PLUS SDS-PLUS Ø 16 L 460</t>
  </si>
  <si>
    <t>FORET MARTEAU BOOSTER-PLUS SDS-PLUS Ø 18 L 460</t>
  </si>
  <si>
    <t>FORET MARTEAU BOOSTER-PLUS SDS-PLUS Ø 20 L 460</t>
  </si>
  <si>
    <t>FORET MARTEAU TWISTER-PLUS SDS+     DIAM, 12 L 410</t>
  </si>
  <si>
    <t>FORETS HSS [ TSX ] HSS CYL DIN 338 TYPE N (K) 30 DIAM G TSX</t>
  </si>
  <si>
    <t>MALETTE 5 P PICS ET BURINS SDS+ 2 PICS DE 14X250 - 2 BURINS DE 20X250 ET 1 DE 40X250</t>
  </si>
  <si>
    <t>POSTE SOUDAGE OXYFLAM EQUIPE SD +   CHARIOT</t>
  </si>
  <si>
    <t>FER À SOUDER WELLER WPS18MPEU</t>
  </si>
  <si>
    <t>JEU DE JOINT MOTEUR</t>
  </si>
  <si>
    <t>CYLINDRE ET PISTON 34MM</t>
  </si>
  <si>
    <t>BOUGIE NGK CMR 6H</t>
  </si>
  <si>
    <t>PATE D ETANCHEITE</t>
  </si>
  <si>
    <t>PISTOLET AL19 310 BAR 30L/MIN</t>
  </si>
  <si>
    <t xml:space="preserve">TUYAU FLEXIBLE HP3/8 tresse acier 10M </t>
  </si>
  <si>
    <t>LANCE DOUBLE LD900</t>
  </si>
  <si>
    <t>Tableau electrique/accessoire</t>
  </si>
  <si>
    <t>CREPUSCULAIRE</t>
  </si>
  <si>
    <t>2P+T VOLET AUTO SAIL PLEXO CPT</t>
  </si>
  <si>
    <t>PROFILE 50X80 BL.2M AV.COUV.</t>
  </si>
  <si>
    <t>BL.CFT 5X2P+T 1,5M AV.INTER FR</t>
  </si>
  <si>
    <t>COFFRET PLEXO3 IP65 4MOD.</t>
  </si>
  <si>
    <t>BL.CFT 4X2P+T 3M AV.INT.FR BEL</t>
  </si>
  <si>
    <t>FICHE 2P+T FR CAOUT.NOIR A VIS</t>
  </si>
  <si>
    <t>ICTA 3422 32 ATF STANDARD 50M</t>
  </si>
  <si>
    <t>COFFRET PLEXO3 IP65 8 MOD</t>
  </si>
  <si>
    <t>EQUERRE D.20</t>
  </si>
  <si>
    <t>BOITE DERIVATION 80X80+EMBOUTS</t>
  </si>
  <si>
    <t>Interrupteur/prise/accessoire</t>
  </si>
  <si>
    <t>POUS. DEVEROU. A IMPUL. COMPO.</t>
  </si>
  <si>
    <t>COFFRET PLEXO3 IP65 2X12M</t>
  </si>
  <si>
    <t>BOITE DERIVATION 220X170</t>
  </si>
  <si>
    <t>PROL 2P+T FR CAOUT.NOIR A VIS</t>
  </si>
  <si>
    <t>VA-ET-VIENT GRIS SAILLIE</t>
  </si>
  <si>
    <t>2X2P+T LINK FB DET SFC</t>
  </si>
  <si>
    <t>BOITE DERIVATION 80X80 PLEXO</t>
  </si>
  <si>
    <t>BLOC PASS.VIS 1 JONCT. 70 GRIS</t>
  </si>
  <si>
    <t>GLT MOSAIC 50X80 1CV45 BL 2M</t>
  </si>
  <si>
    <t>HUBL.ROND BLAN.70W E27 DIF.CL</t>
  </si>
  <si>
    <t>CHASSIS POUR COFFRET800X600</t>
  </si>
  <si>
    <t>COFFRET PLEXO3 IP65 6 MOD.</t>
  </si>
  <si>
    <t>EMBOUT DIAM. 6 MM2</t>
  </si>
  <si>
    <t>POUS. DEVEROU. 1-4 TR COMPO.</t>
  </si>
  <si>
    <t>COFFRET PLEXO3 IP65 1X18M</t>
  </si>
  <si>
    <t>LYRE POUR TUBE DE 20</t>
  </si>
  <si>
    <t>EMBOUT DIAM.2,5 MM2</t>
  </si>
  <si>
    <t>BOITE DERIVATION D.70 PLEXO</t>
  </si>
  <si>
    <t>PRESSE ETOUPE PG 36</t>
  </si>
  <si>
    <t>POUS. NO LUMINEUX GRIS SAILLIE</t>
  </si>
  <si>
    <t>COLSON NOIR 9X262</t>
  </si>
  <si>
    <t>EMBOUT DIAM. 4 MM2</t>
  </si>
  <si>
    <t>SOC EU 16A 4P+T 400V 67-55</t>
  </si>
  <si>
    <t>PRESSE ETOUPE PG 29</t>
  </si>
  <si>
    <t>COLSON NOIR 9X185</t>
  </si>
  <si>
    <t>RALL PVC 2P+T 3M BL ECL FR STD</t>
  </si>
  <si>
    <t>COFFRET MARINA 500X400X200</t>
  </si>
  <si>
    <t>RALL PVC 2P+T 16A ECL 5M BLANC</t>
  </si>
  <si>
    <t>VISTOP 4P 160A CDE LAT.NOIRE</t>
  </si>
  <si>
    <t>EMBOUT 35-50X80 BLANC</t>
  </si>
  <si>
    <t>EMBOUT DIAM. 1,5 MM2</t>
  </si>
  <si>
    <t>BLOC VIS V-J METAL 1JONC.35MM2</t>
  </si>
  <si>
    <t>PRISE 2P+T 16A FB COMPLET</t>
  </si>
  <si>
    <t>BLOC VIS V-J METAL 1JONC.10MM2</t>
  </si>
  <si>
    <t>BORNE NYLBLOC AUTO 3 ENTREES</t>
  </si>
  <si>
    <t>COFFRET PLEXO3 IP65 1X12M</t>
  </si>
  <si>
    <t>DETROMPEUR POUR FICHE 2P 2P+T</t>
  </si>
  <si>
    <t>BARRETTE NYLBLOC 25MM2 NOIR</t>
  </si>
  <si>
    <t>BL.STD 3X2P+T 1,5M SS INTER FR</t>
  </si>
  <si>
    <t>Materiel installation</t>
  </si>
  <si>
    <t>COLRING INCOLORE 3,5X180</t>
  </si>
  <si>
    <t>COLSON NOIR 9X357</t>
  </si>
  <si>
    <t>BOIT.SIMPL.PLAST SOCLE EU 32A</t>
  </si>
  <si>
    <t>ACS COMPO NL P TO D40 RG+1NF1N</t>
  </si>
  <si>
    <t>BOITE ENCASTREMENT 1 SOCLE</t>
  </si>
  <si>
    <t>COFFRET JAUNE CDP A CLE SAILLI</t>
  </si>
  <si>
    <t>COLRING NOIR 7,6X360</t>
  </si>
  <si>
    <t>EMBOUT DIAM. 16 MM2</t>
  </si>
  <si>
    <t>DOUBLE VA-ET-VIENT GRIS SAILLI</t>
  </si>
  <si>
    <t>BLOC VIS V-J METAL 1JONCT.6MM2</t>
  </si>
  <si>
    <t>PRESSE ETOUPE PG 16</t>
  </si>
  <si>
    <t>PRESSE ETOUPE PG 13</t>
  </si>
  <si>
    <t>2P+T F-B GRIS COMPO.</t>
  </si>
  <si>
    <t>BARRETTE NYLBLOC 16MM2 NOIR</t>
  </si>
  <si>
    <t>EMBOUT DIAM. 10 MM2</t>
  </si>
  <si>
    <t>VV GRIS COMPOSABLE</t>
  </si>
  <si>
    <t>VA-VIENT A VOYANT 10A COMPLET</t>
  </si>
  <si>
    <t>EMBASE NOIRE A CHEVILLE</t>
  </si>
  <si>
    <t>BARRETTE TERRE COSGA</t>
  </si>
  <si>
    <t>PRESSE ETOUPE PG 11</t>
  </si>
  <si>
    <t>SUPP PROG MOSAIC 4 MOD CV 65</t>
  </si>
  <si>
    <t>EMBASE NOIRE A VISSER</t>
  </si>
  <si>
    <t>REPART.TETRA.125A 8MOD.</t>
  </si>
  <si>
    <t>EMBOUT COURT 16MM2STARFIX</t>
  </si>
  <si>
    <t>BARRETTE NYLBLOC 10MM2 NOIR</t>
  </si>
  <si>
    <t>LYRE IEC 20 GRISE</t>
  </si>
  <si>
    <t>COLRING INCOLORE 3,5X280</t>
  </si>
  <si>
    <t>DLP ANGLE PLAT 80X35-50 BLANC</t>
  </si>
  <si>
    <t>BOITIER 1P GRIS COMPO.</t>
  </si>
  <si>
    <t>SUPP PROG MOSAIC 2 MOD CV 65</t>
  </si>
  <si>
    <t>BARRETTE NYLBLOC 6MM2 NOIR</t>
  </si>
  <si>
    <t>VV EASYLED 10AX 1M BLANC</t>
  </si>
  <si>
    <t>EMBOUT DIAM. 25 MM2</t>
  </si>
  <si>
    <t>PRESSE ETOUPE PG 21</t>
  </si>
  <si>
    <t>BLOC PASS.VIS 1 JONCT. 4 BLEU</t>
  </si>
  <si>
    <t>PRESSE ETOUPE ISO 63</t>
  </si>
  <si>
    <t>PRESSE ETOUPE ISO 50</t>
  </si>
  <si>
    <t>Eclairage</t>
  </si>
  <si>
    <t>ST Wtpf 1200T 4800 840</t>
  </si>
  <si>
    <t>Tol A60 11W 1055 827 E27</t>
  </si>
  <si>
    <t>Tol T8 CCG 4FT 2000 865 RL</t>
  </si>
  <si>
    <t>Tol T8 CCG 4FT 2000 840 RL</t>
  </si>
  <si>
    <t>Tol Sup T8 UNI 4FT 2400 840</t>
  </si>
  <si>
    <t>ST Wtpf 600T 1400 840</t>
  </si>
  <si>
    <t>STR WATERPROOF 1200 HOUSING 1X</t>
  </si>
  <si>
    <t>ST Srf IP66 Mpow 1450 830 Bla</t>
  </si>
  <si>
    <t>Jonction Coulee BT 92NBA1</t>
  </si>
  <si>
    <t>Autres</t>
  </si>
  <si>
    <t>HTB 90 RC</t>
  </si>
  <si>
    <t>PRISMALINE-INT-PC2P+T-A EQUIPE</t>
  </si>
  <si>
    <t>PRISMALINE-PC-2P+T-A EQUIPER</t>
  </si>
  <si>
    <t>LINO LED S19 38X309 7W-2700K</t>
  </si>
  <si>
    <t>theLeda EC30 noir 4000K</t>
  </si>
  <si>
    <t>theLeda S20 M noir 4000K</t>
  </si>
  <si>
    <t>theLeda S20 L noir 4000K</t>
  </si>
  <si>
    <t>theLuxa S180 BLANC</t>
  </si>
  <si>
    <t>BZ 145 230V MODULAIRE</t>
  </si>
  <si>
    <t>HYDRO 921 T8 FL1X36 CELF GRIS</t>
  </si>
  <si>
    <t>EPI</t>
  </si>
  <si>
    <t>gants isolants cei classe 00 t</t>
  </si>
  <si>
    <t>Protection</t>
  </si>
  <si>
    <t>5k Z1 100-240V M20 dif</t>
  </si>
  <si>
    <t>inver. unipol. 16A 400v M20</t>
  </si>
  <si>
    <t>patte de fixation rapide cv</t>
  </si>
  <si>
    <t>Borne WAGO 222 3x4mm2 a levier</t>
  </si>
  <si>
    <t>Borne WAGO 222 2x4mm2 a levier</t>
  </si>
  <si>
    <t>STD 60X103 24V 40W B22</t>
  </si>
  <si>
    <t>Pile alcaline Power AAA x 4</t>
  </si>
  <si>
    <t>Pile alcaline Power AA x 4</t>
  </si>
  <si>
    <t>GT NR DIA.6,4-3,2</t>
  </si>
  <si>
    <t>GT NR DIA.19-9,5</t>
  </si>
  <si>
    <t>CARILLON FILAIRE ET SANS FIL -</t>
  </si>
  <si>
    <t>CONTACT DE PORTE -FENETRE SANS</t>
  </si>
  <si>
    <t>VAT et test de continuite avec</t>
  </si>
  <si>
    <t>Outillages</t>
  </si>
  <si>
    <t>Testeur electrique avec FieldS</t>
  </si>
  <si>
    <t>VoltAlert</t>
  </si>
  <si>
    <t>BS 2 x 17 x 49 - aR - 160A</t>
  </si>
  <si>
    <t>Cablerie</t>
  </si>
  <si>
    <t>RNF5G70-</t>
  </si>
  <si>
    <t>H07RNF-5G50MM2</t>
  </si>
  <si>
    <t>IC60N DISJ 4P 32A COURB C</t>
  </si>
  <si>
    <t>VIGI DT40 1P+N 25A 30 AC</t>
  </si>
  <si>
    <t>Vigi IC60 4P 25A 30 AC</t>
  </si>
  <si>
    <t>DT40 1P+N 16A COURBE C</t>
  </si>
  <si>
    <t>Vigi dep iDT40 1PN 25A 30mA AC</t>
  </si>
  <si>
    <t>NSX160F VIGI MH TM160D 4P</t>
  </si>
  <si>
    <t>VIGI DT40 1P+N 40A 30 AC</t>
  </si>
  <si>
    <t>VIGI IC60 4P 40A 300 AC</t>
  </si>
  <si>
    <t>IC60N DISJ 4P 63A COURB C</t>
  </si>
  <si>
    <t>IID 4P 40A 30MA AC</t>
  </si>
  <si>
    <t>COF ETOIL TRI 230V 50 60</t>
  </si>
  <si>
    <t>IC60N DISJ 4P 16A COURB C</t>
  </si>
  <si>
    <t>iDD40T 1PN C 16A 30m ASI 6kA</t>
  </si>
  <si>
    <t>IC60N DISJ 4P 40A COURB C</t>
  </si>
  <si>
    <t>NSX250F TM250D 4P4D</t>
  </si>
  <si>
    <t>C120N 4P 80A COURBE C</t>
  </si>
  <si>
    <t>Vigi IC60 4P 40A 30 AC</t>
  </si>
  <si>
    <t>C120N 4P 100A COURBE C</t>
  </si>
  <si>
    <t>iDD40N 3PN C 16A 30mA AC 10kA</t>
  </si>
  <si>
    <t>IC60N DISJ 4P 20A COURB C</t>
  </si>
  <si>
    <t>Vigi IC60 4P 63A 30MA AC</t>
  </si>
  <si>
    <t>DT40 1P+N 25A COURBE C</t>
  </si>
  <si>
    <t>IC60L DISJ 4P 63A COURB C</t>
  </si>
  <si>
    <t>VIGI DT40 1P+N 25A 30 ASI</t>
  </si>
  <si>
    <t>DT40 1P+N 20A COURBE C</t>
  </si>
  <si>
    <t>VG NG 4P 125A 0,3-0,5-1A</t>
  </si>
  <si>
    <t>DT40 1P+N 10A COURBE C</t>
  </si>
  <si>
    <t>iDT40T disj 1PN 16A C 6kA</t>
  </si>
  <si>
    <t>Vigi DT40 3P+N 25A 30 AC</t>
  </si>
  <si>
    <t>C120 DT40 C60 MX OF 110-415Vca</t>
  </si>
  <si>
    <t>iDT40XA disj 1PN C 10A 6kA</t>
  </si>
  <si>
    <t>NG125N 4P 125A C</t>
  </si>
  <si>
    <t>DT40 1P+N 2A COURBE C</t>
  </si>
  <si>
    <t>IC60L DISJ 4P 32A COURB C</t>
  </si>
  <si>
    <t>VIGI IC60 4P 63A 300MA AC</t>
  </si>
  <si>
    <t>iDT40T disj 1PN 10A C 6kA</t>
  </si>
  <si>
    <t>IQUICK PRD40R 3P+N REPORT</t>
  </si>
  <si>
    <t>IMX+OF 100-415VCA -130VCC</t>
  </si>
  <si>
    <t>ICT 40A 4NO 230-240VCA</t>
  </si>
  <si>
    <t>CONT 25A 1F 1O 230V 50 60</t>
  </si>
  <si>
    <t>VIGI C120 4P 300 INST AC</t>
  </si>
  <si>
    <t>Tube tulipe gris D20mm par 3m</t>
  </si>
  <si>
    <t>DT40 3P+N 16A COURBE C</t>
  </si>
  <si>
    <t>iDT40T disj 1PN 40A C 6kA</t>
  </si>
  <si>
    <t>IID 4P 63A 30MA AC</t>
  </si>
  <si>
    <t>CARTOUCHE C40-350 PARAFOU</t>
  </si>
  <si>
    <t>REL.PROT.12 A 18A</t>
  </si>
  <si>
    <t>NSXm 4 cosse Cu 70</t>
  </si>
  <si>
    <t>IC60N DISJ 4P 40A COURB B</t>
  </si>
  <si>
    <t>iDT40T disj 1PN 20A C 6kA</t>
  </si>
  <si>
    <t>Vigi dep iDT40 1PN 25A 300mASI</t>
  </si>
  <si>
    <t>iDT40T XA 3PN C 16A 6kA</t>
  </si>
  <si>
    <t>IID 4P 25A 30MA AC</t>
  </si>
  <si>
    <t>iDD40T 1PN C 20A 30m ASI 6kA</t>
  </si>
  <si>
    <t>IC60N DISJ 4P 32A COURB D</t>
  </si>
  <si>
    <t>IDT40 peigne 1PN - 24 m</t>
  </si>
  <si>
    <t>IC60N DISJ 4P 16A COURB B</t>
  </si>
  <si>
    <t>IC60L DISJ 2P 2A COURBE C</t>
  </si>
  <si>
    <t>IC60N DISJ 2P 32A COURB C</t>
  </si>
  <si>
    <t>IC60L DISJ 2P 16A COURB C</t>
  </si>
  <si>
    <t>BOBINE MX 220-240V 50 60H</t>
  </si>
  <si>
    <t>BOITE D ALIMENTATION ALIM</t>
  </si>
  <si>
    <t>COMPTEUR CH 48X48 24VCA</t>
  </si>
  <si>
    <t>IC60N DISJ 2P 25A COURB C</t>
  </si>
  <si>
    <t>Obtur. appar. mod.-bande 1m</t>
  </si>
  <si>
    <t>iDT40T disj 1PN 32A C 6kA</t>
  </si>
  <si>
    <t>MANCHON GRIS 20MM</t>
  </si>
  <si>
    <t>VOYANT LUMINEUX</t>
  </si>
  <si>
    <t>Projecteur extra plat 50W</t>
  </si>
  <si>
    <t>XCT 16-8</t>
  </si>
  <si>
    <t>XCT 25-6</t>
  </si>
  <si>
    <t>XCT 25-8</t>
  </si>
  <si>
    <t>XCT 16-6</t>
  </si>
  <si>
    <t>XCT 10-8</t>
  </si>
  <si>
    <t>M40 GY9.5 240V 500W</t>
  </si>
  <si>
    <t>MASTER TL-D Super 80 36W-840 1</t>
  </si>
  <si>
    <t>MASTER TL-D Super 80 18W-840 1</t>
  </si>
  <si>
    <t>S2 4-22W SER 220-240V WH EUR-1</t>
  </si>
  <si>
    <t>S10 4-65W SIN 220-240V WH EUR-</t>
  </si>
  <si>
    <t>CorePro LEDtube UN 1200mm HO 1</t>
  </si>
  <si>
    <t>TCW060 1xTL-D36W HF FR</t>
  </si>
  <si>
    <t>RC065B LED34S-840 PSU W60L60 N</t>
  </si>
  <si>
    <t>MZD LED 60W A60 B22 827 FR ND</t>
  </si>
  <si>
    <t>MZD LED 60W A60 E27 840 FR ND</t>
  </si>
  <si>
    <t>HalA IDE 500W E40 230V CL 1CT-</t>
  </si>
  <si>
    <t>MASTER TL-D Super 80 36W-865 1</t>
  </si>
  <si>
    <t>MASTER TL-D Super 80 58W-840 1</t>
  </si>
  <si>
    <t>MASTER TL5 HE 28W-840 1SL-20</t>
  </si>
  <si>
    <t>CorePro LEDbulb ND 7.5-60W A60</t>
  </si>
  <si>
    <t>CorePro LEDbulb ND 5.5-40W A60</t>
  </si>
  <si>
    <t>CLA LEDLuster ND 4.3-40W E14 8</t>
  </si>
  <si>
    <t>H07RNF 5G16 COUPE</t>
  </si>
  <si>
    <t>H07RNF 5G10 COUPE</t>
  </si>
  <si>
    <t>R2V 3G2,5 C100</t>
  </si>
  <si>
    <t>H07RNF 5G25 COUPE</t>
  </si>
  <si>
    <t>R2V 5G10 COUPE</t>
  </si>
  <si>
    <t>H07RNF 5G6 COUPE</t>
  </si>
  <si>
    <t>H07RNF 5G35 COUPE</t>
  </si>
  <si>
    <t>R2V 3G6 C100</t>
  </si>
  <si>
    <t>R2V 3G1,5 T500</t>
  </si>
  <si>
    <t>H07RNF 3G2,5 C100</t>
  </si>
  <si>
    <t>R2V 5G6 COUPE</t>
  </si>
  <si>
    <t>H07RNF 5G1,5 C100</t>
  </si>
  <si>
    <t>H07RNF 5G6 C50</t>
  </si>
  <si>
    <t>H07RNF 3G1,5 C100</t>
  </si>
  <si>
    <t>R2V 3G1,5 C100</t>
  </si>
  <si>
    <t>H07RNF 5G2,5 C100</t>
  </si>
  <si>
    <t>H07VR 16 V-J C100</t>
  </si>
  <si>
    <t>R2V 3G1,5 COUPE</t>
  </si>
  <si>
    <t>LEDLINE OSR S19 827 806lm</t>
  </si>
  <si>
    <t>LED FIL OSR CLB25 827 E14</t>
  </si>
  <si>
    <t>FLUO OSR T8 HR 18W 830 G13</t>
  </si>
  <si>
    <t>OSR HALOLINE PRO 48W 230V R7s</t>
  </si>
  <si>
    <t>LED OSR 1906 GLOB E27 420lm</t>
  </si>
  <si>
    <t>Fourniture proposée</t>
  </si>
  <si>
    <t>idem désignation fourniture colonne C</t>
  </si>
  <si>
    <t>37468-230  P.1115</t>
  </si>
  <si>
    <t>34818 - P.1113</t>
  </si>
  <si>
    <t>304326-125 - P.1144</t>
  </si>
  <si>
    <t>37045-125-1,6 - P.1114</t>
  </si>
  <si>
    <t>37468-125  - P.1115</t>
  </si>
  <si>
    <t>37734-38-120 - P.1122</t>
  </si>
  <si>
    <t>37734-38-80  - P.1122</t>
  </si>
  <si>
    <t>37734-38-40  - P.1122</t>
  </si>
  <si>
    <t>34430  - P.237</t>
  </si>
  <si>
    <t>301500  - P.205</t>
  </si>
  <si>
    <t>33724  - P.233</t>
  </si>
  <si>
    <t>33726-10-6  P.235</t>
  </si>
  <si>
    <t>14426-8  P.757</t>
  </si>
  <si>
    <t>Hors cat. - 40899-5</t>
  </si>
  <si>
    <t>40842-0,75  - P.1201</t>
  </si>
  <si>
    <t>42736  - P.1746</t>
  </si>
  <si>
    <t>42704  - P.1747</t>
  </si>
  <si>
    <t>40724  - P.1622</t>
  </si>
  <si>
    <t>34284  - P.1836</t>
  </si>
  <si>
    <t>36037  - P.103</t>
  </si>
  <si>
    <t>30230  P.103</t>
  </si>
  <si>
    <t>34539-12  - P.1844</t>
  </si>
  <si>
    <t>42673-GR  P.1196</t>
  </si>
  <si>
    <t>14151  - P.1691</t>
  </si>
  <si>
    <t>bte de 400</t>
  </si>
  <si>
    <t>80520-4*10  P.1255</t>
  </si>
  <si>
    <t>bte de 250</t>
  </si>
  <si>
    <t>80520-4*12  - P.1255</t>
  </si>
  <si>
    <t>80520-4*16  - P.1255</t>
  </si>
  <si>
    <t>bte de 500</t>
  </si>
  <si>
    <t>80520-3,2*16  - P.1255</t>
  </si>
  <si>
    <t>80520-3,2*8  - P.1255</t>
  </si>
  <si>
    <t>80520-3*10  - P.1255</t>
  </si>
  <si>
    <t xml:space="preserve"> bte de 400</t>
  </si>
  <si>
    <t>80520-4*10  - P.1255</t>
  </si>
  <si>
    <t>80520-4,8*20  - P.1255</t>
  </si>
  <si>
    <t>80028-4*30  P.1280</t>
  </si>
  <si>
    <t>80028-4*40  P.1280</t>
  </si>
  <si>
    <t>bte de 200</t>
  </si>
  <si>
    <t>82748-10  P.1297</t>
  </si>
  <si>
    <t>82748-8  - P.1297</t>
  </si>
  <si>
    <t>bte de 1000</t>
  </si>
  <si>
    <t>82750-4  - P.1297</t>
  </si>
  <si>
    <t>bte  de 500</t>
  </si>
  <si>
    <t>82750-6  - P.1297</t>
  </si>
  <si>
    <t>82750-8  P.1297</t>
  </si>
  <si>
    <t>82749-10  - P.1297</t>
  </si>
  <si>
    <t>bte de 100</t>
  </si>
  <si>
    <t>82749-14  - P.1297</t>
  </si>
  <si>
    <t>82749-4  - P.1297</t>
  </si>
  <si>
    <t>82749-5  - P.1297</t>
  </si>
  <si>
    <t>82749-6  - P.1297</t>
  </si>
  <si>
    <t>82749-8  - P.1297</t>
  </si>
  <si>
    <t>82752-10  - P.1297</t>
  </si>
  <si>
    <t>82752-5  - P.1297</t>
  </si>
  <si>
    <t>82752-6  - P.1297</t>
  </si>
  <si>
    <t>82752-8  - P.1297</t>
  </si>
  <si>
    <t>Ancien Cat.p,794 - 81299-14</t>
  </si>
  <si>
    <t>Ancien Cat. p.794 - 81299-19</t>
  </si>
  <si>
    <t>Ancien Cat. p.794 - 81299-30</t>
  </si>
  <si>
    <t>Ancien Cat. p.794 - 81299-9</t>
  </si>
  <si>
    <t>Ancein Cat.p.794 - 81298-26</t>
  </si>
  <si>
    <t>42673-NO  - P.1196</t>
  </si>
  <si>
    <t>42658-25  - P.1193</t>
  </si>
  <si>
    <t>42681  - P.1196</t>
  </si>
  <si>
    <t>42665-BC  - P.1198</t>
  </si>
  <si>
    <t>42665-BE  - P.1198</t>
  </si>
  <si>
    <t>42665-JA  - P.1198</t>
  </si>
  <si>
    <t>42665-VJ  - P.1198</t>
  </si>
  <si>
    <t>42665-NO  - P.1198</t>
  </si>
  <si>
    <t>42665-RE  - P.1198</t>
  </si>
  <si>
    <t>42672-25  - P.1195</t>
  </si>
  <si>
    <t>42664-50  - P.1194</t>
  </si>
  <si>
    <t>82149-3,9*25  - P.1295</t>
  </si>
  <si>
    <t>82149-4,2*25  - P.1295</t>
  </si>
  <si>
    <t>82149-4,2*38  - P.1295</t>
  </si>
  <si>
    <t>82149-4,8*25  - P.1295</t>
  </si>
  <si>
    <t xml:space="preserve"> bte de 250</t>
  </si>
  <si>
    <t>82149-4,8*38  - P.1295</t>
  </si>
  <si>
    <t>82149-4,8*50  - P,1295</t>
  </si>
  <si>
    <t>82256-6*50  - P.1284</t>
  </si>
  <si>
    <t>82256-8*50  - P.1284</t>
  </si>
  <si>
    <t>42781-AL  - P.1215</t>
  </si>
  <si>
    <t>81081-4*30 - P,1299</t>
  </si>
  <si>
    <t>81081-4*40  - P.1299</t>
  </si>
  <si>
    <t>81081-5*50 - P.1299</t>
  </si>
  <si>
    <t>81081-6*60  - P.1299</t>
  </si>
  <si>
    <t>4ALL-08</t>
  </si>
  <si>
    <t>82026-10*50</t>
  </si>
  <si>
    <t>82026-6*30</t>
  </si>
  <si>
    <t>82026-8*40</t>
  </si>
  <si>
    <t>82026-12*60</t>
  </si>
  <si>
    <t>80271-10*53  - P.1219</t>
  </si>
  <si>
    <t>80271-6*27  - P.1219</t>
  </si>
  <si>
    <t>80271-8*34  - P.1219</t>
  </si>
  <si>
    <t>81668-8*50 - P.1219</t>
  </si>
  <si>
    <t>81561-8 -  P.1219</t>
  </si>
  <si>
    <t>31138 - P.1325</t>
  </si>
  <si>
    <t>31139  - P.1325</t>
  </si>
  <si>
    <t>bte de 50</t>
  </si>
  <si>
    <t>Ancien Cat. p.794 - 81294-32</t>
  </si>
  <si>
    <t>bte de 25</t>
  </si>
  <si>
    <t>Ancien Cat. P.794 - 81294-50</t>
  </si>
  <si>
    <t>82741-6  - P.1296</t>
  </si>
  <si>
    <t>82741-10  - P.1296</t>
  </si>
  <si>
    <t>82741-4  - P.1296</t>
  </si>
  <si>
    <t>82741-5  - P.1296</t>
  </si>
  <si>
    <t>82741-8  - P.1296</t>
  </si>
  <si>
    <t>61852  -  P.1739</t>
  </si>
  <si>
    <t>40936  - P.1203</t>
  </si>
  <si>
    <t>82034  - P.1322</t>
  </si>
  <si>
    <t>82162  - P.1326</t>
  </si>
  <si>
    <t>Ancien Cat. P.794 - 81300-7*50</t>
  </si>
  <si>
    <t>70429  - P.1613</t>
  </si>
  <si>
    <t>70420  - P.1613</t>
  </si>
  <si>
    <t>70423  - P.1613</t>
  </si>
  <si>
    <t>70425  P.1616</t>
  </si>
  <si>
    <t>70905  - P.1599</t>
  </si>
  <si>
    <t>70906  - P.1599</t>
  </si>
  <si>
    <t>Ancien Cat. p.1520 - 70636-12</t>
  </si>
  <si>
    <t>70440  - P.1612</t>
  </si>
  <si>
    <t>70454  - P.1612</t>
  </si>
  <si>
    <t>Ancien Cat. p.1398 - 70531-15</t>
  </si>
  <si>
    <t>Ancien Cat. p.1398 - 70531-20</t>
  </si>
  <si>
    <t>Ancien Cat. p.1398 - 70531-26</t>
  </si>
  <si>
    <t>Ancien Cat. p.1398 - 70533-15</t>
  </si>
  <si>
    <t>70449  - P.1612</t>
  </si>
  <si>
    <t>Ancien Cat. p.1543 - 71606-15</t>
  </si>
  <si>
    <t>Ancien Cat. p.1543 - 71606-20</t>
  </si>
  <si>
    <t>Ancien Cat. p.1543 - 71606-26</t>
  </si>
  <si>
    <t>71902-32  - P.1590</t>
  </si>
  <si>
    <t>71902-40  - P.1590</t>
  </si>
  <si>
    <t>71902-50  - P.1590</t>
  </si>
  <si>
    <t>71460-20  - P.1575</t>
  </si>
  <si>
    <t>71460-25  - P.1575</t>
  </si>
  <si>
    <t>71460-32  - P.1575</t>
  </si>
  <si>
    <t>71460-40  - P.1575</t>
  </si>
  <si>
    <t>Ancien Cat.p.1405 - 70803-16</t>
  </si>
  <si>
    <t>Ancien Cat.p.1405 - 70803-20</t>
  </si>
  <si>
    <t>70954-15*21  - P.1567</t>
  </si>
  <si>
    <t>70954-20*27  - P.1567</t>
  </si>
  <si>
    <t>70527-15</t>
  </si>
  <si>
    <t>70953-15*21  - P.1567</t>
  </si>
  <si>
    <t>70953-20*27  - P.1567</t>
  </si>
  <si>
    <t>70102-32  - P.1591</t>
  </si>
  <si>
    <t>70102-40  - P.1591</t>
  </si>
  <si>
    <t>70102-50  - P1591</t>
  </si>
  <si>
    <t>70106-100  - P.1591</t>
  </si>
  <si>
    <t>70106-32  - P.1591</t>
  </si>
  <si>
    <t>70106-40  - P1591</t>
  </si>
  <si>
    <t>70106-50  - P.1591</t>
  </si>
  <si>
    <t>70101-32  - P.1591</t>
  </si>
  <si>
    <t>70101-40  - P.1591</t>
  </si>
  <si>
    <t>70101-50  - P.1591</t>
  </si>
  <si>
    <t>70105-100  - P.1591</t>
  </si>
  <si>
    <t>70105-32  - P.1591</t>
  </si>
  <si>
    <t>70105-40  - P.1591</t>
  </si>
  <si>
    <t>70105-50  - P.1591</t>
  </si>
  <si>
    <t>70112-32  - 1592</t>
  </si>
  <si>
    <t>70112-40  - P.1592</t>
  </si>
  <si>
    <t>70112-50  - P.1592</t>
  </si>
  <si>
    <t>70109-40  - P.1592</t>
  </si>
  <si>
    <t>71909-100  - P.1592</t>
  </si>
  <si>
    <t>71666-19*20  - P.1950</t>
  </si>
  <si>
    <t>70608  - P.1620</t>
  </si>
  <si>
    <t>71130-G26  - P.1585</t>
  </si>
  <si>
    <t>71130-G15  - P.1585</t>
  </si>
  <si>
    <t>71130-G20  - P.1585</t>
  </si>
  <si>
    <t>71241-33*26  - P.1586</t>
  </si>
  <si>
    <t>71270-G26  - P.1585</t>
  </si>
  <si>
    <t>71270-G15  - P.1585</t>
  </si>
  <si>
    <t>71270-G20  - P.1585</t>
  </si>
  <si>
    <t>71280-G26  - P.1587</t>
  </si>
  <si>
    <t>71280-G15  - P.1587</t>
  </si>
  <si>
    <t>71280-G20  - P.1587</t>
  </si>
  <si>
    <t>71340-G26  - P.1587</t>
  </si>
  <si>
    <t>71340-G33  - P.1587</t>
  </si>
  <si>
    <t>71340-G15  - P.1587</t>
  </si>
  <si>
    <t>71340-G20  - P.1587</t>
  </si>
  <si>
    <t>71090-G26 - P.1584</t>
  </si>
  <si>
    <t>71090-G15  - P.1584</t>
  </si>
  <si>
    <t>71090-G20  - P.1584</t>
  </si>
  <si>
    <t>71092-G26  - P.1584</t>
  </si>
  <si>
    <t>71092-G15  - P.1584</t>
  </si>
  <si>
    <t>71092-G20  - P.1584</t>
  </si>
  <si>
    <t>70652-50FF12   - P.1579</t>
  </si>
  <si>
    <t>70605  -  P.1620</t>
  </si>
  <si>
    <t>71798  - P.1620</t>
  </si>
  <si>
    <t>70665-19  - P.1950</t>
  </si>
  <si>
    <t>70435  - P.1611</t>
  </si>
  <si>
    <t>Ancien Cat. p.1398 - 70529-15*12</t>
  </si>
  <si>
    <t>Ancien Cat. p.1398 - 70529-20*15</t>
  </si>
  <si>
    <t>Ancien Cat. p.1398 - 70529-26*20</t>
  </si>
  <si>
    <t>70949-15*21-12*17  - P.1566</t>
  </si>
  <si>
    <t>Ancien Cat. p.1398 - 70534-20*15</t>
  </si>
  <si>
    <t>70979-15*12  - P.1566</t>
  </si>
  <si>
    <t>70978  - P.1566</t>
  </si>
  <si>
    <t>70946  - P.1566</t>
  </si>
  <si>
    <t>Ancien Cat. P.1398 - 70531-12</t>
  </si>
  <si>
    <t>70879-15*21  - P.1566</t>
  </si>
  <si>
    <t>70879-20*27  - P.1566</t>
  </si>
  <si>
    <t>70879-26*34  - P.1566</t>
  </si>
  <si>
    <t>70875-12*17  - P.1566</t>
  </si>
  <si>
    <t>70875-15*21  - P.1566</t>
  </si>
  <si>
    <t>70875-20*27  - P.1566</t>
  </si>
  <si>
    <t>70115-100  - P.1592</t>
  </si>
  <si>
    <t>70115-32  - P.1592</t>
  </si>
  <si>
    <t>unitaire</t>
  </si>
  <si>
    <t>70115-40  - P.1592</t>
  </si>
  <si>
    <t>70115-50  - P.1592</t>
  </si>
  <si>
    <t>70959-16  - P.1574</t>
  </si>
  <si>
    <t>70959-20  - P.1574</t>
  </si>
  <si>
    <t>71458-20  - P.1575</t>
  </si>
  <si>
    <t>71458-25  - P.1575</t>
  </si>
  <si>
    <t>71458-32  - P.1575</t>
  </si>
  <si>
    <t>71458-40  - P.1575</t>
  </si>
  <si>
    <t>71905  - P.1615</t>
  </si>
  <si>
    <t>71456-25-20  - P.1575</t>
  </si>
  <si>
    <t>71456-32-26  - P.1575</t>
  </si>
  <si>
    <t>71457-20-15  - P.1575</t>
  </si>
  <si>
    <t>71457-25-20  - P.1575</t>
  </si>
  <si>
    <t>71457-32-26  - P.1575</t>
  </si>
  <si>
    <t>71457-40-33  - P.1575</t>
  </si>
  <si>
    <t>71456-20-15  - P.1575</t>
  </si>
  <si>
    <t>70931-15*21-16  - P.1574</t>
  </si>
  <si>
    <t>70931-15*21-20  - P.1574</t>
  </si>
  <si>
    <t>70931-20*27-20  - P.1574</t>
  </si>
  <si>
    <t>71456-32-26  - P.1611</t>
  </si>
  <si>
    <t>70932-15*21-16  - P.1574</t>
  </si>
  <si>
    <t>70932-20*27-20  - P.1574</t>
  </si>
  <si>
    <t>70668-15  - P.1950</t>
  </si>
  <si>
    <t>70668-20  - P.1950</t>
  </si>
  <si>
    <t>70658-19  - P.1950</t>
  </si>
  <si>
    <t>70876-12-15  - P.1567</t>
  </si>
  <si>
    <t>70113-40*32  - P.1592</t>
  </si>
  <si>
    <t>70113-50*40  - P.1592</t>
  </si>
  <si>
    <t>71794-NI  - P.1614</t>
  </si>
  <si>
    <t>70785-15*20  - P.1602</t>
  </si>
  <si>
    <t>70785-20*20  - P.1602</t>
  </si>
  <si>
    <t>71792  - P.1614</t>
  </si>
  <si>
    <t>72018  - P1608</t>
  </si>
  <si>
    <t>71506-12*17  - P.1580</t>
  </si>
  <si>
    <t>70431  - P.70431</t>
  </si>
  <si>
    <t>70601  - P.1617</t>
  </si>
  <si>
    <t>70116-100  - P.1593</t>
  </si>
  <si>
    <t>70116-32  - P.1593</t>
  </si>
  <si>
    <t>70116-40  - P.1593</t>
  </si>
  <si>
    <t>70116-50  - P.1593</t>
  </si>
  <si>
    <t>70935-16  - P.1574</t>
  </si>
  <si>
    <t>70935-20  - P.1574</t>
  </si>
  <si>
    <t>71459-20  - P.1575</t>
  </si>
  <si>
    <t>71459-25  - P.1575</t>
  </si>
  <si>
    <t>71459-32  - P.1575</t>
  </si>
  <si>
    <t>71459-40  - P.1575</t>
  </si>
  <si>
    <t>70936-16  - P.1574</t>
  </si>
  <si>
    <t>70936-20  - P.1574</t>
  </si>
  <si>
    <t>70108-32  - P.1591</t>
  </si>
  <si>
    <t>70108-40  - P.1591</t>
  </si>
  <si>
    <t>70107-40  - P.1591</t>
  </si>
  <si>
    <t>70107-50  - P.1591</t>
  </si>
  <si>
    <t>70637-100  - P.1590</t>
  </si>
  <si>
    <t>70637-40  - P.1590</t>
  </si>
  <si>
    <t>70637-50  - P.1590</t>
  </si>
  <si>
    <t>70929-10  - P.1573</t>
  </si>
  <si>
    <t>70930-10  - P.1573</t>
  </si>
  <si>
    <t>70856-15*21  - P.1603</t>
  </si>
  <si>
    <t>70856-20*27  - P.1603</t>
  </si>
  <si>
    <t>70852-26-34  - P.1603</t>
  </si>
  <si>
    <t>70852-15-21  P.1603</t>
  </si>
  <si>
    <t>70852-20-27  P.1603</t>
  </si>
  <si>
    <t>70854-20*27  P.1603</t>
  </si>
  <si>
    <t>42605  - P.1168</t>
  </si>
  <si>
    <t>40893-20  - P.1165</t>
  </si>
  <si>
    <t>40035  - P.1200</t>
  </si>
  <si>
    <t>40631  - P.1202</t>
  </si>
  <si>
    <t>42771  - P.1202</t>
  </si>
  <si>
    <t>42772-0,25  - P.1202</t>
  </si>
  <si>
    <t>40663  - P1160</t>
  </si>
  <si>
    <t>40886  - P.1163</t>
  </si>
  <si>
    <t>41054  - P.1154</t>
  </si>
  <si>
    <t>40597  - P.1165</t>
  </si>
  <si>
    <t>41035  - P.1163</t>
  </si>
  <si>
    <t>41039  - P.1157</t>
  </si>
  <si>
    <t>40640  - P.1154</t>
  </si>
  <si>
    <t>40662  - P.1154</t>
  </si>
  <si>
    <t>40639  - P.1156</t>
  </si>
  <si>
    <t>41044-5  - P.1158</t>
  </si>
  <si>
    <t>41045  - P.1153</t>
  </si>
  <si>
    <t>41110-TR  - P.1205</t>
  </si>
  <si>
    <t>40866-BC  - P.1206</t>
  </si>
  <si>
    <t>40866-TR  - P.1206</t>
  </si>
  <si>
    <t>40716  - P.1212</t>
  </si>
  <si>
    <t>41033  - P.1161</t>
  </si>
  <si>
    <t>40136  - P.1176</t>
  </si>
  <si>
    <t>40664  - P.1151</t>
  </si>
  <si>
    <t>57001-NI90  - P.1395</t>
  </si>
  <si>
    <t>50991-40  - P.1374</t>
  </si>
  <si>
    <t>59603  - P.1335</t>
  </si>
  <si>
    <t>50139-CH30  - P.1405</t>
  </si>
  <si>
    <t>57000-NI  - P.1395</t>
  </si>
  <si>
    <t>51410-30*30  - P.1394</t>
  </si>
  <si>
    <t>50577-NI-E  - P.1395</t>
  </si>
  <si>
    <t>57001-NI35*45  - P.1395</t>
  </si>
  <si>
    <t>VAC151</t>
  </si>
  <si>
    <t>VAC2</t>
  </si>
  <si>
    <t>52422-AR2  - P.1377</t>
  </si>
  <si>
    <t>52097-AR  - P.1377</t>
  </si>
  <si>
    <t>57066  - P.1384</t>
  </si>
  <si>
    <t>57093  - P.1384</t>
  </si>
  <si>
    <t>Hors Cat. - 40977-3000-400</t>
  </si>
  <si>
    <t>51680-150  - P.1411</t>
  </si>
  <si>
    <t>51625-1  - P.1353</t>
  </si>
  <si>
    <t>50054-BR40  - P1371</t>
  </si>
  <si>
    <t>Ancien Cat.p.1310 - 57169</t>
  </si>
  <si>
    <t>51720  - P.1421</t>
  </si>
  <si>
    <t>étui</t>
  </si>
  <si>
    <t>301438-2,5-5  - P.289</t>
  </si>
  <si>
    <t>301438-3,2-5  - P.289</t>
  </si>
  <si>
    <t>Hors Cat. - 151402</t>
  </si>
  <si>
    <t>37932  - P.297</t>
  </si>
  <si>
    <t>Hors Cat.7304 BEP</t>
  </si>
  <si>
    <t>Hors Cat.6204 RS</t>
  </si>
  <si>
    <t>Hors Cat.7012</t>
  </si>
  <si>
    <t>Hors Cat. 02542P</t>
  </si>
  <si>
    <t>18966  - P.299</t>
  </si>
  <si>
    <t>Ancien Cat.p.1058 - 31934</t>
  </si>
  <si>
    <t>Ancien Cat.p.1051 - 31925-4</t>
  </si>
  <si>
    <t>Hors Cat. DTW1002RTJ</t>
  </si>
  <si>
    <t>24235  - P.337</t>
  </si>
  <si>
    <t>Hors Cat. pick up</t>
  </si>
  <si>
    <t>Hors Cat. BDS43/150</t>
  </si>
  <si>
    <t>Hors Cat. 66660001</t>
  </si>
  <si>
    <t>Hors Cat. DUB182Z</t>
  </si>
  <si>
    <t>Hors Cat. PRBVB2800</t>
  </si>
  <si>
    <t>1.180-633.0</t>
  </si>
  <si>
    <t>Hors Cat. K5</t>
  </si>
  <si>
    <t>PRW503A</t>
  </si>
  <si>
    <t>Hors Cat. PRW503A</t>
  </si>
  <si>
    <t>38106-5  - P.1814</t>
  </si>
  <si>
    <t>Ancien Cat.p.512 - 22352</t>
  </si>
  <si>
    <t>24238  - P.427</t>
  </si>
  <si>
    <t>23673  - P.430</t>
  </si>
  <si>
    <t>30656  - P.1964</t>
  </si>
  <si>
    <t>33014-1,2-4  - P.1801</t>
  </si>
  <si>
    <t>31163  - P.1792</t>
  </si>
  <si>
    <t>36452-2-4  - P.1793</t>
  </si>
  <si>
    <t>34328-51  - P.154</t>
  </si>
  <si>
    <t>42793-25  - P.1871</t>
  </si>
  <si>
    <t>42793-29  - P.1871</t>
  </si>
  <si>
    <t>42793-18  - P.1871</t>
  </si>
  <si>
    <t>42838-25  - P.1871</t>
  </si>
  <si>
    <t>33997  - P.1830</t>
  </si>
  <si>
    <t>33200-10  - P.1831</t>
  </si>
  <si>
    <t>33200-18  - P.1831</t>
  </si>
  <si>
    <t>300224  - P.1831</t>
  </si>
  <si>
    <t>34287  - P.1831</t>
  </si>
  <si>
    <t>34754  - P.1831</t>
  </si>
  <si>
    <t>31272  - P.103</t>
  </si>
  <si>
    <t>13000  - P.1838</t>
  </si>
  <si>
    <t>11053  - P.1838</t>
  </si>
  <si>
    <t>14695-1  - P.777</t>
  </si>
  <si>
    <t>30842-250  - P.118</t>
  </si>
  <si>
    <t>30842-300  - P.118</t>
  </si>
  <si>
    <t>61805  - P.1915</t>
  </si>
  <si>
    <t>20309-3  - P.1652</t>
  </si>
  <si>
    <t>20948-3  - P.1651</t>
  </si>
  <si>
    <t>20948-4  - P.1651</t>
  </si>
  <si>
    <t>20948-5  - P.1651</t>
  </si>
  <si>
    <t>23084-4  - P.1653</t>
  </si>
  <si>
    <t>30304-5*19  - P.125</t>
  </si>
  <si>
    <t>36381  - P.1831</t>
  </si>
  <si>
    <t>36761-40  - P.1815</t>
  </si>
  <si>
    <t>35277-50  - P.1815</t>
  </si>
  <si>
    <t>36407-20  - P.1870</t>
  </si>
  <si>
    <t>306817-40  - P.1872</t>
  </si>
  <si>
    <t>20834-7-9  - P.1644</t>
  </si>
  <si>
    <t>Ancien Cat. p.348 - 30196</t>
  </si>
  <si>
    <t>Ancien Cat. p.1646  -  36456-NO6</t>
  </si>
  <si>
    <t>33771 -  P.193</t>
  </si>
  <si>
    <t>33522  - P.194</t>
  </si>
  <si>
    <t>61806  - P.1915</t>
  </si>
  <si>
    <t>304805  - P.933</t>
  </si>
  <si>
    <t>Vors Cat. - 300830</t>
  </si>
  <si>
    <t>303566  - P.843</t>
  </si>
  <si>
    <t>305054  - P.849</t>
  </si>
  <si>
    <t>Hors Cat. - 2607017319</t>
  </si>
  <si>
    <t>305817  - P,931</t>
  </si>
  <si>
    <t>Hors Cat. 600023</t>
  </si>
  <si>
    <t>18965  - P,298</t>
  </si>
  <si>
    <t>1-93-330</t>
  </si>
  <si>
    <t>Hors Cat. 1-93-330</t>
  </si>
  <si>
    <t>82149-3,5*22  - P.1295</t>
  </si>
  <si>
    <t>82149-4,8*45  - P.1295</t>
  </si>
  <si>
    <t>82313  - P.1257</t>
  </si>
  <si>
    <t>23530-BC  - P.133</t>
  </si>
  <si>
    <t>300797-NO  - P.133</t>
  </si>
  <si>
    <t>304446-5-19  - P123</t>
  </si>
  <si>
    <t>301323-150  - P.120</t>
  </si>
  <si>
    <t>37901  - P.131</t>
  </si>
  <si>
    <t>38876  - P.153</t>
  </si>
  <si>
    <t>36102 - P.14</t>
  </si>
  <si>
    <t>36866  - P.14</t>
  </si>
  <si>
    <t>304598  - P.21</t>
  </si>
  <si>
    <t>Ancien Cat. p.20 - 36841</t>
  </si>
  <si>
    <t>38553  - P.149</t>
  </si>
  <si>
    <t>Hors Cat. - 95E</t>
  </si>
  <si>
    <t>32850-T125  - P.59</t>
  </si>
  <si>
    <t>32850-T150  - P.59</t>
  </si>
  <si>
    <t>304462  - P.6</t>
  </si>
  <si>
    <t>304716  - P.5</t>
  </si>
  <si>
    <t>300452  - P.88</t>
  </si>
  <si>
    <t>36784-8  - P.7</t>
  </si>
  <si>
    <t>32037-18  - P.96</t>
  </si>
  <si>
    <t>32037-16  - P.96</t>
  </si>
  <si>
    <t>35180-175  - P.98</t>
  </si>
  <si>
    <t>38040-30  - P.95</t>
  </si>
  <si>
    <t>834B.RTI</t>
  </si>
  <si>
    <t>37163  - P.108</t>
  </si>
  <si>
    <t>36108  - P.92</t>
  </si>
  <si>
    <t>301225  - P.51</t>
  </si>
  <si>
    <t>32647-160  - P.40</t>
  </si>
  <si>
    <t>37879-160  - P.42</t>
  </si>
  <si>
    <t>38767  - P.49</t>
  </si>
  <si>
    <t>501AMP</t>
  </si>
  <si>
    <t>302399-250  - P.37</t>
  </si>
  <si>
    <t>37102  - P.37</t>
  </si>
  <si>
    <t>82632  - P1901</t>
  </si>
  <si>
    <t>37877-160  - P.36</t>
  </si>
  <si>
    <t>Ancien Cat.p.12 - 300349</t>
  </si>
  <si>
    <t>Ancien Cat. p.115 - 32737</t>
  </si>
  <si>
    <t>304340-6  - P.142</t>
  </si>
  <si>
    <t>116.1406</t>
  </si>
  <si>
    <t>34903-250  - P.53</t>
  </si>
  <si>
    <t>36877  - P.1071</t>
  </si>
  <si>
    <t>36070  - P.1064</t>
  </si>
  <si>
    <t>301490  - P.1042</t>
  </si>
  <si>
    <t>35242-31  - P.1077</t>
  </si>
  <si>
    <t>36659-10*460  - P.1041</t>
  </si>
  <si>
    <t>36659-12*460  - P.1041</t>
  </si>
  <si>
    <t>36659-14*460  - P.1041</t>
  </si>
  <si>
    <t>36659-16*460  - P.1041</t>
  </si>
  <si>
    <t>36659-18*460  - P.1041</t>
  </si>
  <si>
    <t>36659-20*460  - P.1041</t>
  </si>
  <si>
    <t>34607-12*410  - P.1040</t>
  </si>
  <si>
    <t>306201-2  - P.1061</t>
  </si>
  <si>
    <t>36665  - P.1049</t>
  </si>
  <si>
    <t>301344  - P.281</t>
  </si>
  <si>
    <t>WPS18MPEU</t>
  </si>
  <si>
    <t>PI31030</t>
  </si>
  <si>
    <t>R1038V</t>
  </si>
  <si>
    <t>LD900</t>
  </si>
  <si>
    <t>Quantité achetée en 2020</t>
  </si>
  <si>
    <t>25%</t>
  </si>
  <si>
    <t>Note sur 5</t>
  </si>
  <si>
    <t xml:space="preserve">Délais de livraison </t>
  </si>
  <si>
    <t>Délai minimum de livraison</t>
  </si>
  <si>
    <t>Délai maximum de livraison</t>
  </si>
  <si>
    <t>Délai de transmission des informations logistiques</t>
  </si>
  <si>
    <t>Délai d’envoi d’un devis à réception d’une demande</t>
  </si>
  <si>
    <t xml:space="preserve">NOTE TOTALE SUR 25 : </t>
  </si>
  <si>
    <t>Note</t>
  </si>
  <si>
    <t xml:space="preserve">Note attribuée sur </t>
  </si>
  <si>
    <t>CAPACITE DU CANDIDAT</t>
  </si>
  <si>
    <t>Note sur 2</t>
  </si>
  <si>
    <t>Label qualité</t>
  </si>
  <si>
    <t>Durée et conditions de garantie</t>
  </si>
  <si>
    <t>Note sur 1</t>
  </si>
  <si>
    <t>Modalités d'exécution des prestations</t>
  </si>
  <si>
    <t>NOTE TOTALE SUR 10</t>
  </si>
  <si>
    <t>Etendue de la gamme (capable de répondre à toutes les lignes du BPU)</t>
  </si>
  <si>
    <t>Intégration de personnels éloignés de l'emploi au sein de l'entreprise</t>
  </si>
  <si>
    <t>NOTE TOTALE SUR 5</t>
  </si>
  <si>
    <t xml:space="preserve">Politique RSE </t>
  </si>
  <si>
    <t xml:space="preserve">Actions en lien avec le développement durable </t>
  </si>
  <si>
    <t>Gamme ECOLABEL ou ECOCERTIFIE</t>
  </si>
  <si>
    <t>SOUS-TOTAL PLOMBERIE</t>
  </si>
  <si>
    <t xml:space="preserve">LEGRAND inter crépusculaire standard </t>
  </si>
  <si>
    <t>UNITE</t>
  </si>
  <si>
    <t>NON</t>
  </si>
  <si>
    <t>412623     PAGE 552</t>
  </si>
  <si>
    <t>LEGRAND  DAFF "long life"</t>
  </si>
  <si>
    <t>040517     PAGE 726</t>
  </si>
  <si>
    <t xml:space="preserve">LEGRAND </t>
  </si>
  <si>
    <t>069911     PAGE</t>
  </si>
  <si>
    <t>LEGRAND Goulotte monobloc avec couvercle</t>
  </si>
  <si>
    <t>LONGUEUR DE 2 ML</t>
  </si>
  <si>
    <t>010462    PAGE 944</t>
  </si>
  <si>
    <t>LEGRAND  Gamme PLEXO complet</t>
  </si>
  <si>
    <t>069731    PAGE 567</t>
  </si>
  <si>
    <t>LEGRAND Rallonge multi confort</t>
  </si>
  <si>
    <t>050079    PAGE 804</t>
  </si>
  <si>
    <t>IBOCO</t>
  </si>
  <si>
    <t>B06534 PAGE200</t>
  </si>
  <si>
    <t>050076 PAGE 804</t>
  </si>
  <si>
    <t>LEGRAND fiche femelle sortie droite 2P+T A VIS</t>
  </si>
  <si>
    <t>050114   PAGE 810</t>
  </si>
  <si>
    <t>PM FLEX</t>
  </si>
  <si>
    <t>Mètre</t>
  </si>
  <si>
    <t>ML</t>
  </si>
  <si>
    <t>ICTA32FRT16 PAGE 43</t>
  </si>
  <si>
    <t>B06537 PAGE 180</t>
  </si>
  <si>
    <t>B05534 PAGE 200</t>
  </si>
  <si>
    <t>LEGRAND coude équerre 90° sable</t>
  </si>
  <si>
    <t>651612 PAGE 838</t>
  </si>
  <si>
    <t>B05533 PAGE 200</t>
  </si>
  <si>
    <t>LEGRAND COUPURE URGENCE</t>
  </si>
  <si>
    <t>069547  PAGE 770</t>
  </si>
  <si>
    <t>B06541 PAGE 180</t>
  </si>
  <si>
    <t>B05538 PAGE 200</t>
  </si>
  <si>
    <t>LEGRAND prolongateur 16A IP44 IK08</t>
  </si>
  <si>
    <t>050446   PAGE 810</t>
  </si>
  <si>
    <t>LEGRAND VetV pléxo complet saiilie</t>
  </si>
  <si>
    <t>069711   PAGE 766</t>
  </si>
  <si>
    <t>LEGRAND mosaic LINK à compléter d'une plaque de finition</t>
  </si>
  <si>
    <t>077152L   PAGE 892</t>
  </si>
  <si>
    <t>LEGRAND bloc jonc Viking</t>
  </si>
  <si>
    <t>037166   PAGE 426</t>
  </si>
  <si>
    <t>LEGRAND Goulotte Mosaic à clippage direct avec couvercle</t>
  </si>
  <si>
    <t>075601   PAGE 938</t>
  </si>
  <si>
    <t>SECURLITE VOILA START</t>
  </si>
  <si>
    <t>100000009702 PAGE 34</t>
  </si>
  <si>
    <t xml:space="preserve">LEGRAND chassis plastron pour Atlanctic inox Marina </t>
  </si>
  <si>
    <t>036106   PAGE 178</t>
  </si>
  <si>
    <t xml:space="preserve">LEGRAND  Coffret 6 modules avec embouts </t>
  </si>
  <si>
    <t>001906   PAGE 486</t>
  </si>
  <si>
    <t>LEGRAND  Embout de cablage Starfix</t>
  </si>
  <si>
    <t>037668    PAGE 440</t>
  </si>
  <si>
    <t>LEGRAND Poussoir dévérouillage1/4</t>
  </si>
  <si>
    <t>069549   PAGE 770</t>
  </si>
  <si>
    <t>B06542 PAGE 180</t>
  </si>
  <si>
    <t xml:space="preserve">LEGRAND Lyre pour tube IRL 20 Gris </t>
  </si>
  <si>
    <t>031361    PAGE 838</t>
  </si>
  <si>
    <t>037666    page 440</t>
  </si>
  <si>
    <t>B05531 PAGE 200</t>
  </si>
  <si>
    <t>LEGRAND IP68  RAL 7001</t>
  </si>
  <si>
    <t>098027   PAGE 139</t>
  </si>
  <si>
    <t>LEGRAND Prog PlEXO Complet gris</t>
  </si>
  <si>
    <t>069722   PAGE 766</t>
  </si>
  <si>
    <t xml:space="preserve">HELLERMANNTYTON  </t>
  </si>
  <si>
    <t>112-00303 PAGE 67</t>
  </si>
  <si>
    <t>LEGRAND STARFIX</t>
  </si>
  <si>
    <t>037667   PAGE 440</t>
  </si>
  <si>
    <t>LEGRAND Gamme Hypra IP 66/67</t>
  </si>
  <si>
    <t>051151   PAGE 105</t>
  </si>
  <si>
    <t>LEGRAND  IP68 RAL 7001</t>
  </si>
  <si>
    <t>098026   PAGE 139</t>
  </si>
  <si>
    <t>112-00203 PAGE 67</t>
  </si>
  <si>
    <t>LEBENOID</t>
  </si>
  <si>
    <t>036301 PAGE 89</t>
  </si>
  <si>
    <t>LEGRAND  IP66 IK10  RAL7035</t>
  </si>
  <si>
    <t>036252   PAGE 171</t>
  </si>
  <si>
    <t>036303 PAGE 89</t>
  </si>
  <si>
    <t>LEGRAND Inter-sectionneur</t>
  </si>
  <si>
    <t>022556   PAGE 515</t>
  </si>
  <si>
    <t>010722   PAGE 944</t>
  </si>
  <si>
    <t>037664   PAGE 440</t>
  </si>
  <si>
    <t>034325   PAGE 823</t>
  </si>
  <si>
    <t>06625   PAGE 830</t>
  </si>
  <si>
    <t>LEGRAND  gamme VIKING pas 15</t>
  </si>
  <si>
    <t>037175   PAGE 427</t>
  </si>
  <si>
    <t xml:space="preserve">LEGRAND  </t>
  </si>
  <si>
    <t>LEGRAND gamme VICKING pas 10</t>
  </si>
  <si>
    <t>037173   PAGE 427</t>
  </si>
  <si>
    <t>034323   PAGE 823</t>
  </si>
  <si>
    <t>B06540 PAGE 180</t>
  </si>
  <si>
    <t>050299   PAGE 891</t>
  </si>
  <si>
    <t>LEGRAND</t>
  </si>
  <si>
    <t>034219   PAGE 824</t>
  </si>
  <si>
    <t>012710 PAGE 82</t>
  </si>
  <si>
    <t>BOITE</t>
  </si>
  <si>
    <t>111-03419 PAGE 40</t>
  </si>
  <si>
    <t>112-00403 PAGE 67</t>
  </si>
  <si>
    <t>LEGRAND boitier réversible Hypra IP44/66/67</t>
  </si>
  <si>
    <t>052940   PAGE 95</t>
  </si>
  <si>
    <t>LEGRAND Osmoz complet coup de poing IP69</t>
  </si>
  <si>
    <t>023726   PAGE 726</t>
  </si>
  <si>
    <t>LEGRAND Boite monoposte Batibox cloison sèche profondeur 40</t>
  </si>
  <si>
    <t>080041   page 708</t>
  </si>
  <si>
    <t>LEGRAND Coffret sécurité bris de Glace sans Voyant</t>
  </si>
  <si>
    <t>038002   PAGE 1125</t>
  </si>
  <si>
    <t>111-12100 PAGE 62</t>
  </si>
  <si>
    <t>LEGRAND Gamme Starfix</t>
  </si>
  <si>
    <t>037670   page 440</t>
  </si>
  <si>
    <t>LEGRAND gamme Plexo complet</t>
  </si>
  <si>
    <t>069715   PAGE 766</t>
  </si>
  <si>
    <t xml:space="preserve">LEGRAND gamme VICKING </t>
  </si>
  <si>
    <t>037172   page 427</t>
  </si>
  <si>
    <t>LEGRAND RAL 7001</t>
  </si>
  <si>
    <t xml:space="preserve"> 098024   PAGE 139</t>
  </si>
  <si>
    <t>098023   PAGE 139</t>
  </si>
  <si>
    <t>069551   PAGE 770</t>
  </si>
  <si>
    <t>LEGRAND  Gamme STARFIX</t>
  </si>
  <si>
    <t>037669   PAGE 440</t>
  </si>
  <si>
    <t>069511   PAGE 768</t>
  </si>
  <si>
    <t>067703 PAGE 566</t>
  </si>
  <si>
    <t>151-80110 PAGE 185</t>
  </si>
  <si>
    <t>034388   PAGE 825</t>
  </si>
  <si>
    <t>098022   PAGE 139</t>
  </si>
  <si>
    <t>LEGRAND pour DLP Couv 65 mm</t>
  </si>
  <si>
    <t>010954   PAGE 942</t>
  </si>
  <si>
    <t>151-80210 PAGE 185</t>
  </si>
  <si>
    <t>LEGRAND répartiteur à bornes Tétrapolaires</t>
  </si>
  <si>
    <t>004888   PAGE 502</t>
  </si>
  <si>
    <t xml:space="preserve"> 037672   PAGE 440</t>
  </si>
  <si>
    <t>086821 PAGE 91</t>
  </si>
  <si>
    <t>031371    PAGE 839</t>
  </si>
  <si>
    <t>111-03529 PAGE 40</t>
  </si>
  <si>
    <t>010767   PAGE 942</t>
  </si>
  <si>
    <t>069651   PAGE 773</t>
  </si>
  <si>
    <t>LEGRAND pour DLP COUV 65mm</t>
  </si>
  <si>
    <t xml:space="preserve"> 010952   PAGE 942</t>
  </si>
  <si>
    <t>086811 PAGE 91</t>
  </si>
  <si>
    <t xml:space="preserve">LEGRAND gamme MOSAIC </t>
  </si>
  <si>
    <t>077001L   PAGE 872</t>
  </si>
  <si>
    <t>LEGRAND NOIR</t>
  </si>
  <si>
    <t>037671   PAGE 440</t>
  </si>
  <si>
    <t>098025   PAGE 139</t>
  </si>
  <si>
    <t>037101   PAGE 427</t>
  </si>
  <si>
    <t>LEGRAND  RAL 7001</t>
  </si>
  <si>
    <t>098009   PAGE 139</t>
  </si>
  <si>
    <t>098008   PAGE 139</t>
  </si>
  <si>
    <t>PHILIPS</t>
  </si>
  <si>
    <t>360096 VOIR FICHE</t>
  </si>
  <si>
    <t>079965 PAGE 94</t>
  </si>
  <si>
    <t>806111 VOIR FICHE</t>
  </si>
  <si>
    <t>806135 VOIR FICHE</t>
  </si>
  <si>
    <t>801680 VOIR FICHE</t>
  </si>
  <si>
    <t>SYLVANIA START Waterproof Slim 600 IP65 19W 2400lm 840</t>
  </si>
  <si>
    <t>0046030 PAGE 366</t>
  </si>
  <si>
    <t xml:space="preserve">LIT </t>
  </si>
  <si>
    <t>LUDRY01 PAGE 5</t>
  </si>
  <si>
    <t xml:space="preserve">0049000 VOIR FICHE </t>
  </si>
  <si>
    <t>435-12101 VOIR FICHE</t>
  </si>
  <si>
    <t>S&amp;P</t>
  </si>
  <si>
    <t>658301 PAGE 560</t>
  </si>
  <si>
    <t>LEBENOID Eo S19 SSL Inter PC 2P+T blanc</t>
  </si>
  <si>
    <t>055215 PAGE 55</t>
  </si>
  <si>
    <t>LEBENOID Eo S19 SSL PC 2P+T blanc</t>
  </si>
  <si>
    <t>055214 PAGE 55</t>
  </si>
  <si>
    <t>LEBENOID LINO LED Tube S19 LED 7W 450lm 3000K</t>
  </si>
  <si>
    <t>079967 PAGE 55</t>
  </si>
  <si>
    <t>THEBEN Remplacé par "theleda B30L Noir 3000K  IP 65  3080 lm Fixation +vis inox</t>
  </si>
  <si>
    <t>1020695 PAGE 218</t>
  </si>
  <si>
    <t>THEBEN</t>
  </si>
  <si>
    <t>1020724 PAGE 226</t>
  </si>
  <si>
    <t>1020983 PAGE 224</t>
  </si>
  <si>
    <t>1010505 PAGE 212</t>
  </si>
  <si>
    <t>1450000 PAGE 298</t>
  </si>
  <si>
    <t xml:space="preserve">DISANO </t>
  </si>
  <si>
    <t>DIS16453100 PAGE 100</t>
  </si>
  <si>
    <t>CATU  GANT ISOLANT TAILLE 10</t>
  </si>
  <si>
    <t>CG05C PAGE 24</t>
  </si>
  <si>
    <t>ATX</t>
  </si>
  <si>
    <t>FELED5NBDSADE PAGE 7</t>
  </si>
  <si>
    <t>SWD016C100A PAGE 528</t>
  </si>
  <si>
    <t>FEFBZ PAGE 27</t>
  </si>
  <si>
    <t xml:space="preserve">WAGO CONTACT </t>
  </si>
  <si>
    <t>222-413 PAGE 113</t>
  </si>
  <si>
    <t>222-412 PAGE 113</t>
  </si>
  <si>
    <t>LEDVANCE LED FIL OSR CLA40 827 B22</t>
  </si>
  <si>
    <t>439894 VOIR FICHE</t>
  </si>
  <si>
    <t>ENERGIZER</t>
  </si>
  <si>
    <t>BLISTER</t>
  </si>
  <si>
    <t>247893 PAGE 1</t>
  </si>
  <si>
    <t>246599 PAGE 1</t>
  </si>
  <si>
    <t>MECATRACTION Gaine thermorétractable noire</t>
  </si>
  <si>
    <t>10 ML</t>
  </si>
  <si>
    <t xml:space="preserve"> GT55-6-3BKL PAGE 5</t>
  </si>
  <si>
    <t>GT55-19-9BKL PAGE 5</t>
  </si>
  <si>
    <t xml:space="preserve">SECURITE ET COMMUNICATION </t>
  </si>
  <si>
    <t>DW915S VOIR FICHE</t>
  </si>
  <si>
    <t>RITTAL contact de porte sans câble raccord</t>
  </si>
  <si>
    <t>4127010 VOIR FICHE</t>
  </si>
  <si>
    <t>FLUKE</t>
  </si>
  <si>
    <t>FLUKE-T130 PAGE 44</t>
  </si>
  <si>
    <t>FLUKE  Testeur Electrique</t>
  </si>
  <si>
    <t>T6-600/EU PAGE 42</t>
  </si>
  <si>
    <t>FLUKE-1AC-E1-II PAGE 43</t>
  </si>
  <si>
    <t>MERSEN  Fusible cartouche cylindrique</t>
  </si>
  <si>
    <t>K075909 VOIR FICHE</t>
  </si>
  <si>
    <t>CABLE GENERIQUE C.FORT</t>
  </si>
  <si>
    <t>Au mètre</t>
  </si>
  <si>
    <t>502000 VOIR FICHE</t>
  </si>
  <si>
    <t>501900 VOIR FICHE</t>
  </si>
  <si>
    <t xml:space="preserve">SCHNEIDER Gamme Acti 9 </t>
  </si>
  <si>
    <t>A9F77432   PAGE B62</t>
  </si>
  <si>
    <t>A9Y62625   PAGE B52</t>
  </si>
  <si>
    <t>A9Q11425   PAGE B63</t>
  </si>
  <si>
    <t>A9P22616   PAGE B48</t>
  </si>
  <si>
    <t>Remplacé par SCHNEIDER  NSX160F 4P 36kA 4.2 Vigi 160A</t>
  </si>
  <si>
    <t>LV433837   PAGE C90</t>
  </si>
  <si>
    <t>A9Y62640   PAGE B52</t>
  </si>
  <si>
    <t>A9Q14440   PAGE B63</t>
  </si>
  <si>
    <t>A9F77463   PAGE B62</t>
  </si>
  <si>
    <t>A9R55440   PAGE B55</t>
  </si>
  <si>
    <t>SCHNEIDER Démarreur étoile triangle</t>
  </si>
  <si>
    <t>LE3D18P7   PAGE B90</t>
  </si>
  <si>
    <t>A9F77416   PAGE B62</t>
  </si>
  <si>
    <t>A9DB2616    PAGE B50</t>
  </si>
  <si>
    <t>A9F74404   PAGE B62</t>
  </si>
  <si>
    <t xml:space="preserve">SCHNEIDER </t>
  </si>
  <si>
    <t>LV431650   PAGE C90</t>
  </si>
  <si>
    <t>A9N18373   PAGE B40</t>
  </si>
  <si>
    <t>A9Q11440   PAGE B63</t>
  </si>
  <si>
    <t>A9N18375    PAGE B66</t>
  </si>
  <si>
    <t>A9DA3716    PAGE B50</t>
  </si>
  <si>
    <t>SCHEINDER Gamme Acti9</t>
  </si>
  <si>
    <t>A9V11263    PAGE B60</t>
  </si>
  <si>
    <t>A9P22625    PAGE B48</t>
  </si>
  <si>
    <t>A9F94463    PAGE B62</t>
  </si>
  <si>
    <t>A9Y64625   PAGE B52</t>
  </si>
  <si>
    <t>A9P22620    PAGE B48</t>
  </si>
  <si>
    <t>19045      PAGE B31</t>
  </si>
  <si>
    <t>A9P22610    PAGE B48</t>
  </si>
  <si>
    <t>A9P22616    PAGE 48</t>
  </si>
  <si>
    <t>A9Y62725   PAGE B52</t>
  </si>
  <si>
    <t>A9N26946    PAGE B75</t>
  </si>
  <si>
    <t>A9PA2610    PAGE B48</t>
  </si>
  <si>
    <t>18661         PAGE B30</t>
  </si>
  <si>
    <t>A9P22602   PAGE B48</t>
  </si>
  <si>
    <t>A9F94432    PAGE B62</t>
  </si>
  <si>
    <t>A9V14463   PAGE B63</t>
  </si>
  <si>
    <t>A9L16294   PAGE B37</t>
  </si>
  <si>
    <t>A9A26946    PAGE B77</t>
  </si>
  <si>
    <t>A9C20844    PAGE B120</t>
  </si>
  <si>
    <t>SCHNEIDER CONTACTEUR</t>
  </si>
  <si>
    <t>LC1D25P7    PAGE B95</t>
  </si>
  <si>
    <t>SCHNEIDER  VIGI</t>
  </si>
  <si>
    <t>A9N18543    PAGE B67</t>
  </si>
  <si>
    <t>B28960 PAGE 206</t>
  </si>
  <si>
    <t>A9P22716    PAGE B49</t>
  </si>
  <si>
    <t>A9P22640    PAGE 48</t>
  </si>
  <si>
    <t>A9R11463     PAGE B55</t>
  </si>
  <si>
    <t xml:space="preserve">SCHNEIDER  </t>
  </si>
  <si>
    <t>A9L16310     PAGE B37</t>
  </si>
  <si>
    <t>SCHNEIDER Relais protection thermique</t>
  </si>
  <si>
    <t>LRD21          PAGE B91</t>
  </si>
  <si>
    <t>SCHNEIDER Compacte NSXm</t>
  </si>
  <si>
    <t>LV426981    PAGE C46</t>
  </si>
  <si>
    <t>A9F76440    PAGE B62</t>
  </si>
  <si>
    <t>A9P22620    PAGE 48</t>
  </si>
  <si>
    <t>A9Y65625    PAGE B52</t>
  </si>
  <si>
    <t>SCHNEIDER Dijoncteur modulaire</t>
  </si>
  <si>
    <t>A9PA2716    PAGE B49</t>
  </si>
  <si>
    <t>SCHNEIDER Intérrupteur différentiel</t>
  </si>
  <si>
    <t>A9R11425     PAGE B55</t>
  </si>
  <si>
    <t xml:space="preserve">SCHNEIDER D.Différentiel </t>
  </si>
  <si>
    <t>A9DB2620   PAGE B51</t>
  </si>
  <si>
    <t>A9F75432    PAGE B62</t>
  </si>
  <si>
    <t>A9XPN624   PAGE B78</t>
  </si>
  <si>
    <t>A9F76416      PAGE B62</t>
  </si>
  <si>
    <t>A9F94202     PAGE B60</t>
  </si>
  <si>
    <t xml:space="preserve">A9F77232     PAGE B60   </t>
  </si>
  <si>
    <t>A9F94216     PAGE B60</t>
  </si>
  <si>
    <t>SCHNEIDER  Déclencheur volumétrique MX</t>
  </si>
  <si>
    <t>LV429387   PAGE C104</t>
  </si>
  <si>
    <t>SCHNEIDER</t>
  </si>
  <si>
    <t>ABLP1A12085 VOIR FICHE</t>
  </si>
  <si>
    <t>SCHEINDER  Power logic- compteur horaire</t>
  </si>
  <si>
    <t>15607       PAGE B162</t>
  </si>
  <si>
    <t>A9F77225   PAGE B60</t>
  </si>
  <si>
    <t>SCHNEIDER  PRISMA</t>
  </si>
  <si>
    <t>03220      PAGE D29</t>
  </si>
  <si>
    <t>A9P22632   PAGE B48</t>
  </si>
  <si>
    <t>SCHNEIDER Mureva</t>
  </si>
  <si>
    <t>ENN41320   PAGE G97</t>
  </si>
  <si>
    <t>067686 PAGE 770</t>
  </si>
  <si>
    <t>SLID CONCEPT</t>
  </si>
  <si>
    <t>0149 - SANS DETECTEUR PAGE 47</t>
  </si>
  <si>
    <t>0178 - AVEC DETECTEUR PAGE 49</t>
  </si>
  <si>
    <t>TE COONECTIVITY</t>
  </si>
  <si>
    <t>710030-5 PAGE 32</t>
  </si>
  <si>
    <t>710026-3 PAGE 32</t>
  </si>
  <si>
    <t>710026-5 PAGE 32</t>
  </si>
  <si>
    <t>710030-3 PAGE 32</t>
  </si>
  <si>
    <t>710031-6 PAGE 32</t>
  </si>
  <si>
    <t>BAILEY</t>
  </si>
  <si>
    <t>143452 PAGE 274</t>
  </si>
  <si>
    <t>LEDVANCE FLUO OSR T8 HR 36W 840 G13</t>
  </si>
  <si>
    <t>517872 VOIR FICHE</t>
  </si>
  <si>
    <t>LEDVANCE FLUO OSR T8 HR 18W 840 G13</t>
  </si>
  <si>
    <t>517797 VOIR FICHE</t>
  </si>
  <si>
    <t>LEDVANCE STARTER OSR ST151 Longlife</t>
  </si>
  <si>
    <t>854083 VOIR FICHE</t>
  </si>
  <si>
    <t xml:space="preserve">LEDVANCE STARTER OSR ST111 Longlife </t>
  </si>
  <si>
    <t>854045 VOIR FICHE</t>
  </si>
  <si>
    <t>362915 VOIR FICHE</t>
  </si>
  <si>
    <t>LEDVANCE PL VAL 600 36W-4000K 3600lm</t>
  </si>
  <si>
    <t>392380 VOIR FICHE</t>
  </si>
  <si>
    <t>540658 VOIR FICHE</t>
  </si>
  <si>
    <t>540597 VOIR FICHE</t>
  </si>
  <si>
    <t>491268 VOIR FICHE</t>
  </si>
  <si>
    <t>632074 VOIR FICHE</t>
  </si>
  <si>
    <t>632197 VOIR FICHE</t>
  </si>
  <si>
    <t>639486 VOIR FICHE</t>
  </si>
  <si>
    <t>329607 VOIR FICHE</t>
  </si>
  <si>
    <t>329720 VOIR FICHE</t>
  </si>
  <si>
    <t>347304 VOIR FICHE</t>
  </si>
  <si>
    <t>Cables Generiques courant fort</t>
  </si>
  <si>
    <t>052000  VOIR FICHE</t>
  </si>
  <si>
    <t>051900 VOIR FICHE</t>
  </si>
  <si>
    <t>Couronne de 100 M</t>
  </si>
  <si>
    <t>026705 VOIR FICHE</t>
  </si>
  <si>
    <t>052100 VOIR FICHE</t>
  </si>
  <si>
    <t>031700 VOIR FICHE</t>
  </si>
  <si>
    <t>051800 VOIR FICHE</t>
  </si>
  <si>
    <t>052200 VOIR FICHE</t>
  </si>
  <si>
    <t>635905 VOIR FICHE</t>
  </si>
  <si>
    <t>Touret de 500 M</t>
  </si>
  <si>
    <t>026518 VOIR FICHE</t>
  </si>
  <si>
    <t>049305 VOIR FICHE</t>
  </si>
  <si>
    <t>031600 VOIR FICHE</t>
  </si>
  <si>
    <t>051505 VOIR FICHE</t>
  </si>
  <si>
    <t>Couronne de 50 M</t>
  </si>
  <si>
    <t>051804 VOIR FICHE</t>
  </si>
  <si>
    <t>049105 VOIR FICHE</t>
  </si>
  <si>
    <t>026505 VOIR FICHE</t>
  </si>
  <si>
    <t>051605 VOIR FICHE</t>
  </si>
  <si>
    <t>004005 VOIR FICHE</t>
  </si>
  <si>
    <t>026500 VOIR FICHE</t>
  </si>
  <si>
    <t>LEDVANCE</t>
  </si>
  <si>
    <t>955066 VOIR FICHE</t>
  </si>
  <si>
    <t>312401 VOIR FICHE</t>
  </si>
  <si>
    <t>517810 VOIR FICHE</t>
  </si>
  <si>
    <t>977595 VOIR FICHE</t>
  </si>
  <si>
    <t>962071 VOIR FICHE</t>
  </si>
  <si>
    <t xml:space="preserve">ENERGIZER </t>
  </si>
  <si>
    <t>L'EBENOID</t>
  </si>
  <si>
    <t>012725 PAGE 82</t>
  </si>
  <si>
    <t>Brennenstuhl</t>
  </si>
  <si>
    <t>1079281 PAGE 59</t>
  </si>
  <si>
    <t>BRENNENSTUHL</t>
  </si>
  <si>
    <t>1206941 PAGE 60</t>
  </si>
  <si>
    <t>312432 VOIR FICHE</t>
  </si>
  <si>
    <t>Plus fabriqué: proposition avec marque AURORA: Lampe A60 B22 9W 4000K</t>
  </si>
  <si>
    <t>ENGLSB22940 VOIR FICHE</t>
  </si>
  <si>
    <t>PHILIPS  CorePro LEDBulbND10.5-100W E27</t>
  </si>
  <si>
    <t>361287 VOIR FICHE</t>
  </si>
  <si>
    <t>LUKIN01 PAGE 8</t>
  </si>
  <si>
    <t>PHILIPS  CorePro LEDtube 1200mm HO 18W</t>
  </si>
  <si>
    <t>LEBENOID  Line 1200mm LED 3960lm 4000K</t>
  </si>
  <si>
    <t>055040 PAGE 65</t>
  </si>
  <si>
    <t>040517    PAGE 726</t>
  </si>
  <si>
    <t>069711     PAGE 675</t>
  </si>
  <si>
    <t>069731    PAGE 675</t>
  </si>
  <si>
    <t>069848    PAGE 676</t>
  </si>
  <si>
    <t>339504 VOIR FICHE</t>
  </si>
  <si>
    <t>URA</t>
  </si>
  <si>
    <t>118228 PAGE 27</t>
  </si>
  <si>
    <t>ICTA25FRT16 PAGE 43</t>
  </si>
  <si>
    <t>04045     PAGE B33</t>
  </si>
  <si>
    <t>A9F77463</t>
  </si>
  <si>
    <t xml:space="preserve"> A9P22610   PAGE B48</t>
  </si>
  <si>
    <t>A9P22616    PAGEB 48</t>
  </si>
  <si>
    <t>A9Q11340   PAGE B63</t>
  </si>
  <si>
    <t>A9F77240   PAGE B39</t>
  </si>
  <si>
    <t>LEGRAND  Gamme PLEXO 3</t>
  </si>
  <si>
    <t>414038 PAGE 35</t>
  </si>
  <si>
    <t>034325 PAGE 688</t>
  </si>
  <si>
    <t>069912 PAGE 766</t>
  </si>
  <si>
    <t>Montant des frais de port HT pour une livraison ( France Métropolitaine, Outre-Mer ou à l'Etranger) en dessous du franco de port</t>
  </si>
  <si>
    <t xml:space="preserve">Montant minimum de commande pour une livraison franco de port (France Métropolitaine -  Outre-Mer ou à l'Etranger) </t>
  </si>
  <si>
    <t>2/MATERIEL D'ELECTRICITE</t>
  </si>
  <si>
    <t>SONEPAR</t>
  </si>
  <si>
    <t>IV Mesures prises en matière de développement durable notées sur 5</t>
  </si>
  <si>
    <t>VI Mesures prises en matière de développement durable notées sur 5</t>
  </si>
  <si>
    <t>5 jours</t>
  </si>
  <si>
    <t>4 heures</t>
  </si>
  <si>
    <t>100% des lignes répondues</t>
  </si>
  <si>
    <t>2 jours</t>
  </si>
  <si>
    <t>6 jours</t>
  </si>
  <si>
    <t>1 jours</t>
  </si>
  <si>
    <t xml:space="preserve">1 an </t>
  </si>
  <si>
    <t>24 heures</t>
  </si>
  <si>
    <t>Moyennement satisfansant</t>
  </si>
  <si>
    <t>minimum 2 ans</t>
  </si>
  <si>
    <t>NOTE GLOBALE
(par critère)</t>
  </si>
  <si>
    <t>NOTE SUR 100</t>
  </si>
  <si>
    <t>CLASSEMENT</t>
  </si>
  <si>
    <t>DELAIS
- note sur 35 -</t>
  </si>
  <si>
    <t>Délai maximum de livraison
- note sur 12,5 -</t>
  </si>
  <si>
    <t>Délai de transmission des informations logistiques
- note sur 7 -</t>
  </si>
  <si>
    <t>Délai d'envoi d'un devis à réception d'une demande
- note sur 3 -</t>
  </si>
  <si>
    <t>VALEUR TECHNIQUE
- note sur 10</t>
  </si>
  <si>
    <t>Etendue de la gamme
- note sur 2 -</t>
  </si>
  <si>
    <t>Label qualité
- note sur 2 -</t>
  </si>
  <si>
    <t>Durée et conditions de garantie
- note sur 1 -</t>
  </si>
  <si>
    <t>MESURES PRISES EN MATIERES DE DEVELOPPEMENT DURABLE
- note sur 5 -</t>
  </si>
  <si>
    <t>PRIX 
- note sur 60 -</t>
  </si>
  <si>
    <t>Estimation financière globale du prix des fournitures sur la base de l’annexe au RC</t>
  </si>
  <si>
    <t>NOTE ATTRIBUEE
(sous-critère)</t>
  </si>
  <si>
    <t>BAREME</t>
  </si>
  <si>
    <t>SYNTHESE</t>
  </si>
  <si>
    <t>TABLEAU COMPARATIF DES PRIX - LOT 2
(ANCIEN / NOUVEAU MARCHE)</t>
  </si>
  <si>
    <t>ANCIEN MARCHE 
- PA UNITAIRE</t>
  </si>
  <si>
    <t>Moyenne % d'écart</t>
  </si>
  <si>
    <t>% ECART PA ANCIEN / NOUVEAU MARCHE</t>
  </si>
  <si>
    <t>Colonne2</t>
  </si>
  <si>
    <t>Colonne3</t>
  </si>
  <si>
    <t>Colonne4</t>
  </si>
  <si>
    <t xml:space="preserve">ANCIEN PUHT </t>
  </si>
  <si>
    <t>NOUVEAU PUHT</t>
  </si>
  <si>
    <t>Colonne15</t>
  </si>
  <si>
    <t>Colonne16</t>
  </si>
  <si>
    <t>Colonne17</t>
  </si>
  <si>
    <t>PLOMBERIE</t>
  </si>
  <si>
    <t>REPERE</t>
  </si>
  <si>
    <t>Actuellement, un salarié est en situation de handicap</t>
  </si>
  <si>
    <t>SYNTHESE LOT 1</t>
  </si>
  <si>
    <t>Etendue de la gamme</t>
  </si>
  <si>
    <t>Délai d'envoi d'un devis à réception d'une demande</t>
  </si>
  <si>
    <t xml:space="preserve">NOUVEAU MARCHE 
- PA UNITAIRE </t>
  </si>
  <si>
    <t>Taux de remise
Ancien marché</t>
  </si>
  <si>
    <t>Taux de remise nouveau marché</t>
  </si>
  <si>
    <t>SONEPAR Ile de France recrute chaque année entre 30 et 40 collaborateurs. Les postes sont ouverts aux personnes en situation de handicap et en difficultés d'insertion</t>
  </si>
  <si>
    <t>Sonepar vise à mettre en place un label permettant de décrire synthétiquement l’impact environnemental des produits via les fiches PEP de nos fournisseurs. Projet en cours à 2022</t>
  </si>
  <si>
    <t>Pratiques éco responsables</t>
  </si>
  <si>
    <t>Actions en lien avec le développement durable</t>
  </si>
  <si>
    <t>Satisfaisant</t>
  </si>
  <si>
    <t>Une réduction des émissions de CO2 liés au transport et à la logistique
Une utilisations des emballages de leurs fournisseurs
Une récupération des palettes après livraison pour réutilisation 
un Tri sélectif des déchets
Une mise à disposition d’un collecteur de déchets d’équipements 
électriques et électroniques et d’un collecteur de piles et d’ampoules.
Objectif identifié:  évaluer la criticité des risques environnementaux 
 selon la nature des achats et de les classer en fonction de 
leur importance (achats à effet de levier, achats stratégiques dans le 
cas d’un stock relatif à un BPU par exemple, achat critique ou non 
critique) en définissant leur impact et leur occurrence.
mise en place d’un projet de certification ISO 1400
 Axe carburant :  véhicules équipés de 
moteur diesel dernière génération adaptés aux nouvelles 
normes anti-pollution. 
o Axe conducteur : cet axe rassemble les actions portant sur 
le comportement des conducteurs (sensibilisation à l’éco conduite, bonnes pratiques de conduite en cas de forte affluence, réduction de la vitesse moyenne, …) 
o Axe organisation des flux de transport : il concerne les actions relatives à l’optimisation des trajets (tournées organi sées par secteurs géographiques), au recours aux modes 
non routiers et à la sensibilisation des clients. 
- Optimisation des tournées des commerciaux itinérants 
- Récupération et recyclage lampes et tubes fluorescents 
- Remplacement des envois courrier ou fax par envois mails 
- Non impression des mails 
- Réception des fax sur les ordinateurs sans édition « automa tique » 
- Récupération et recyclage lampes et tubes fluorescents</t>
  </si>
  <si>
    <t>LEGRANCUB n'a pas de démarche RSE mais plutôt une démarche environnementale par la mise en place de la certification ISO 14001(en cours).</t>
  </si>
  <si>
    <t>Article hors périmètre ancien marché</t>
  </si>
  <si>
    <t>Sonepar France est une entreprise inclusive, humaine et durable et est acteur des défis écologiques, sociaux et environnementaux. 
4 piliers de leur démarche RSE (gouvernance ; clients ; people et planète). Voir mémoire technique et développement durable en annexe.
Certification ISO 5001</t>
  </si>
  <si>
    <t>Projet en cours (2022) :  mettre en place un label permettant de décrire synthétiquement l’impact environnemental des produits via les fiches PEP de nos fournisseurs
Collecte des lampes, des équipements électriques professionnels, et des petits appareils extincteurs
SONEPAR met à disposition de ses clients un ensemble de  services pour optimiser leur gestion des déchets DEEE et gravats  de chantiers via les partenaires ECOSYSTEM et ECODROP.(Point de collecte en agence, Enlèvement sur chantier, Mise à dispo de Bac/Benne sur site, Location de benne,Collecte des déchets, Collecte de déchets spécifiques, Dépôt en déchetterie, Collecte des piles et batterie- 10 tonnes)
Sonepar France participe à la collecte, à la valorisation et au recyclage des papiers imprimés en tant qu'adhérent à l'éco organisme Citeo
Utilisation de Les emballages utilisés en plateforme sont constitués de carton en papier recyclé et certifiés FSC.</t>
  </si>
  <si>
    <t xml:space="preserve">COMPARATIF LOT N°1 A ISO-PERIMETRE </t>
  </si>
  <si>
    <t>Quantité estimatives annuelles</t>
  </si>
  <si>
    <t xml:space="preserve">Prix unitaires public en € HT </t>
  </si>
  <si>
    <t xml:space="preserve">Remise accordée en % </t>
  </si>
  <si>
    <t>Prix unitaire en € HT</t>
  </si>
  <si>
    <t>Taux de TVA</t>
  </si>
  <si>
    <t>Prix unitaire en € TTC</t>
  </si>
  <si>
    <t>Prix unitaire en € HT sur la base des quantités estimatives annuelles</t>
  </si>
  <si>
    <t>Prix total en € TTC sur la base des quantités estimatives annuelles</t>
  </si>
  <si>
    <t>Montant des frais de port en cas de non atteinte du montant minimum de commande pour une livraison franco de port</t>
  </si>
  <si>
    <t xml:space="preserve">Montant minimum de commande pour une livraison franco de port en France métropolitaine </t>
  </si>
  <si>
    <t>Montant minimum de commande pour une livraison franco de port en Outre-Mer ou à l'Etranger</t>
  </si>
  <si>
    <t>Nom du soumissionnaire: (le candidat indique sa raison sociale)</t>
  </si>
  <si>
    <r>
      <rPr>
        <b/>
        <sz val="18"/>
        <color theme="1"/>
        <rFont val="Times New Roman"/>
        <family val="1"/>
      </rPr>
      <t xml:space="preserve">ANNEXE 1 : ANNEXE FINANCIERE 
LOT 2: FOURNITURE DE MATERIEL D'ELECTRICITE 
</t>
    </r>
    <r>
      <rPr>
        <b/>
        <sz val="14"/>
        <color rgb="FFFF0000"/>
        <rFont val="Times New Roman"/>
        <family val="1"/>
      </rPr>
      <t>NB : les quantités indiquées ci-dessous ne sont pas contractuelles. Elles donnent une indication du volume estimatif annuel et ce volume peut varier d'une année à une autre</t>
    </r>
    <r>
      <rPr>
        <b/>
        <sz val="24"/>
        <color theme="1"/>
        <rFont val="Times New Roman"/>
        <family val="1"/>
      </rPr>
      <t xml:space="preserve">
</t>
    </r>
  </si>
  <si>
    <t>MATERIEL D'ELECTRICITE</t>
  </si>
  <si>
    <t>Référence article</t>
  </si>
  <si>
    <t>MONTANT DE FRAIS DE PORT</t>
  </si>
  <si>
    <t>Réservé à l'EdA</t>
  </si>
  <si>
    <t>A compléter par le candidat</t>
  </si>
  <si>
    <t>Famille d'articles</t>
  </si>
  <si>
    <t>CPV</t>
  </si>
  <si>
    <r>
      <t xml:space="preserve">Taux de remise (en %)  accordé pour les articles hors BPU 
</t>
    </r>
    <r>
      <rPr>
        <sz val="12"/>
        <rFont val="Times New Roman"/>
        <family val="1"/>
      </rPr>
      <t>Par rapport au tarif public catalogue</t>
    </r>
  </si>
  <si>
    <t>31000000-6</t>
  </si>
  <si>
    <t>Machines, appareils, équipements et consommables électriques, éclairage.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</si>
</sst>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00\ &quot;€&quot;"/>
    <numFmt numFmtId="166" formatCode="0.0%"/>
  </numFmts>
  <fonts count="64" x14ac:knownFonts="1">
    <font>
      <sz val="11"/>
      <color theme="1"/>
      <name val="Calibri"/>
      <family val="2"/>
      <scheme val="minor"/>
    </font>
    <font>
      <b/>
      <sz val="14"/>
      <name val="Times New Roman"/>
      <family val="1"/>
    </font>
    <font>
      <sz val="14"/>
      <name val="Times New Roman"/>
      <family val="1"/>
    </font>
    <font>
      <b/>
      <sz val="9"/>
      <color indexed="81"/>
      <name val="Tahoma"/>
      <family val="2"/>
    </font>
    <font>
      <sz val="9"/>
      <color indexed="81"/>
      <name val="Tahoma"/>
      <family val="2"/>
    </font>
    <font>
      <sz val="14"/>
      <color theme="1"/>
      <name val="Times New Roman"/>
      <family val="1"/>
    </font>
    <font>
      <sz val="12"/>
      <name val="Times New Roman"/>
      <family val="1"/>
    </font>
    <font>
      <b/>
      <sz val="12"/>
      <name val="Times New Roman"/>
      <family val="1"/>
    </font>
    <font>
      <sz val="10"/>
      <name val="Arial"/>
      <family val="2"/>
    </font>
    <font>
      <b/>
      <sz val="14"/>
      <color rgb="FFFF0000"/>
      <name val="Times New Roman"/>
      <family val="1"/>
    </font>
    <font>
      <sz val="11"/>
      <name val="Times New Roman"/>
      <family val="1"/>
    </font>
    <font>
      <b/>
      <sz val="11"/>
      <name val="Times New Roman"/>
      <family val="1"/>
    </font>
    <font>
      <b/>
      <sz val="18"/>
      <name val="Times New Roman"/>
      <family val="1"/>
    </font>
    <font>
      <i/>
      <sz val="13"/>
      <name val="Times New Roman"/>
      <family val="1"/>
    </font>
    <font>
      <b/>
      <sz val="13"/>
      <name val="Times New Roman"/>
      <family val="1"/>
    </font>
    <font>
      <b/>
      <sz val="16"/>
      <name val="Times New Roman"/>
      <family val="1"/>
    </font>
    <font>
      <i/>
      <sz val="10"/>
      <name val="Times New Roman"/>
      <family val="1"/>
    </font>
    <font>
      <sz val="12"/>
      <name val="Arial"/>
      <family val="2"/>
    </font>
    <font>
      <sz val="11"/>
      <color theme="1"/>
      <name val="Calibri Light"/>
      <family val="2"/>
      <scheme val="major"/>
    </font>
    <font>
      <sz val="12"/>
      <name val="Calibri Light"/>
      <family val="2"/>
      <scheme val="major"/>
    </font>
    <font>
      <b/>
      <sz val="18"/>
      <color theme="1"/>
      <name val="Calibri Light"/>
      <family val="2"/>
      <scheme val="major"/>
    </font>
    <font>
      <sz val="10"/>
      <name val="Calibri Light"/>
      <family val="2"/>
      <scheme val="major"/>
    </font>
    <font>
      <b/>
      <sz val="18"/>
      <name val="Calibri Light"/>
      <family val="2"/>
      <scheme val="major"/>
    </font>
    <font>
      <sz val="14"/>
      <color theme="1"/>
      <name val="Calibri Light"/>
      <family val="2"/>
      <scheme val="major"/>
    </font>
    <font>
      <b/>
      <sz val="28"/>
      <color rgb="FFFF0000"/>
      <name val="Calibri Light"/>
      <family val="2"/>
      <scheme val="major"/>
    </font>
    <font>
      <b/>
      <u/>
      <sz val="12"/>
      <name val="Calibri Light"/>
      <family val="2"/>
      <scheme val="major"/>
    </font>
    <font>
      <u/>
      <sz val="12"/>
      <name val="Calibri Light"/>
      <family val="2"/>
      <scheme val="major"/>
    </font>
    <font>
      <b/>
      <sz val="28"/>
      <color rgb="FF00B050"/>
      <name val="Calibri Light"/>
      <family val="2"/>
      <scheme val="major"/>
    </font>
    <font>
      <b/>
      <sz val="10"/>
      <name val="Calibri Light"/>
      <family val="2"/>
      <scheme val="major"/>
    </font>
    <font>
      <b/>
      <sz val="11"/>
      <name val="Calibri Light"/>
      <family val="2"/>
      <scheme val="major"/>
    </font>
    <font>
      <sz val="10"/>
      <color theme="1"/>
      <name val="Calibri Light"/>
      <family val="2"/>
      <scheme val="major"/>
    </font>
    <font>
      <sz val="11"/>
      <name val="Calibri Light"/>
      <family val="2"/>
      <scheme val="major"/>
    </font>
    <font>
      <sz val="10"/>
      <color rgb="FF0033CC"/>
      <name val="Calibri Light"/>
      <family val="2"/>
      <scheme val="major"/>
    </font>
    <font>
      <sz val="10"/>
      <color rgb="FFFF0000"/>
      <name val="Calibri Light"/>
      <family val="2"/>
      <scheme val="major"/>
    </font>
    <font>
      <sz val="10"/>
      <color theme="4" tint="-0.499984740745262"/>
      <name val="Calibri Light"/>
      <family val="2"/>
      <scheme val="major"/>
    </font>
    <font>
      <b/>
      <sz val="10"/>
      <color theme="4" tint="-0.499984740745262"/>
      <name val="Calibri Light"/>
      <family val="2"/>
      <scheme val="major"/>
    </font>
    <font>
      <u/>
      <sz val="12"/>
      <color rgb="FF0070C0"/>
      <name val="Calibri Light"/>
      <family val="2"/>
      <scheme val="major"/>
    </font>
    <font>
      <sz val="8"/>
      <name val="Calibri Light"/>
      <family val="2"/>
      <scheme val="major"/>
    </font>
    <font>
      <b/>
      <u/>
      <sz val="28"/>
      <color theme="1"/>
      <name val="Calibri Light"/>
      <family val="2"/>
      <scheme val="major"/>
    </font>
    <font>
      <sz val="11"/>
      <color theme="1"/>
      <name val="Calibri"/>
      <family val="2"/>
      <scheme val="minor"/>
    </font>
    <font>
      <b/>
      <sz val="10"/>
      <color theme="1"/>
      <name val="Calibri Light"/>
      <family val="2"/>
      <scheme val="major"/>
    </font>
    <font>
      <b/>
      <sz val="11"/>
      <color theme="1"/>
      <name val="Calibri Light"/>
      <family val="2"/>
      <scheme val="major"/>
    </font>
    <font>
      <sz val="11"/>
      <color theme="1"/>
      <name val="Times New Roman"/>
      <family val="1"/>
    </font>
    <font>
      <b/>
      <u/>
      <sz val="11"/>
      <color theme="1"/>
      <name val="Calibri Light"/>
      <family val="2"/>
      <scheme val="major"/>
    </font>
    <font>
      <b/>
      <sz val="8"/>
      <name val="Calibri Light"/>
      <family val="2"/>
      <scheme val="major"/>
    </font>
    <font>
      <b/>
      <sz val="10"/>
      <color rgb="FF002060"/>
      <name val="Calibri Light"/>
      <family val="2"/>
      <scheme val="major"/>
    </font>
    <font>
      <b/>
      <sz val="24"/>
      <color rgb="FF0070C0"/>
      <name val="Times New Roman"/>
      <family val="1"/>
    </font>
    <font>
      <b/>
      <sz val="20"/>
      <name val="Times New Roman"/>
      <family val="1"/>
    </font>
    <font>
      <b/>
      <u/>
      <sz val="24"/>
      <color rgb="FF0070C0"/>
      <name val="Times New Roman"/>
      <family val="1"/>
    </font>
    <font>
      <b/>
      <sz val="24"/>
      <color theme="1"/>
      <name val="Times New Roman"/>
      <family val="1"/>
    </font>
    <font>
      <u/>
      <sz val="14"/>
      <color theme="1"/>
      <name val="Times New Roman"/>
      <family val="1"/>
    </font>
    <font>
      <sz val="20"/>
      <name val="Times New Roman"/>
      <family val="1"/>
    </font>
    <font>
      <sz val="11"/>
      <name val="Arial"/>
      <family val="2"/>
    </font>
    <font>
      <u/>
      <sz val="11"/>
      <color theme="1"/>
      <name val="Calibri"/>
      <family val="2"/>
      <scheme val="minor"/>
    </font>
    <font>
      <b/>
      <sz val="48"/>
      <name val="Times New Roman"/>
      <family val="1"/>
    </font>
    <font>
      <sz val="11"/>
      <color rgb="FFFF0000"/>
      <name val="Calibri"/>
      <family val="2"/>
      <scheme val="minor"/>
    </font>
    <font>
      <sz val="10"/>
      <color rgb="FF002060"/>
      <name val="Calibri Light"/>
      <family val="2"/>
      <scheme val="major"/>
    </font>
    <font>
      <b/>
      <sz val="18"/>
      <color theme="1"/>
      <name val="Times New Roman"/>
      <family val="1"/>
    </font>
    <font>
      <b/>
      <sz val="11"/>
      <color theme="0"/>
      <name val="Times New Roman"/>
      <family val="1"/>
    </font>
    <font>
      <b/>
      <sz val="18"/>
      <color rgb="FF0070C0"/>
      <name val="Times New Roman"/>
      <family val="1"/>
    </font>
    <font>
      <b/>
      <sz val="18"/>
      <color rgb="FFC00000"/>
      <name val="Times New Roman"/>
      <family val="1"/>
    </font>
    <font>
      <b/>
      <i/>
      <sz val="12"/>
      <color theme="0"/>
      <name val="Times New Roman"/>
      <family val="1"/>
    </font>
    <font>
      <sz val="11"/>
      <color indexed="8"/>
      <name val="Calibri"/>
      <family val="2"/>
    </font>
    <font>
      <b/>
      <i/>
      <sz val="12"/>
      <color rgb="FFFF0000"/>
      <name val="Times New Roman"/>
      <family val="1"/>
    </font>
  </fonts>
  <fills count="1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indexed="22"/>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0" tint="-0.14999847407452621"/>
        <bgColor theme="0" tint="-0.14999847407452621"/>
      </patternFill>
    </fill>
    <fill>
      <patternFill patternType="solid">
        <fgColor rgb="FFFFC000"/>
        <bgColor indexed="64"/>
      </patternFill>
    </fill>
    <fill>
      <patternFill patternType="solid">
        <fgColor theme="8" tint="0.79998168889431442"/>
        <bgColor theme="8" tint="0.79998168889431442"/>
      </patternFill>
    </fill>
    <fill>
      <patternFill patternType="solid">
        <fgColor theme="4" tint="-0.249977111117893"/>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rgb="FFFF0000"/>
      </left>
      <right style="thin">
        <color rgb="FFFF0000"/>
      </right>
      <top style="thin">
        <color rgb="FFFF0000"/>
      </top>
      <bottom style="medium">
        <color indexed="64"/>
      </bottom>
      <diagonal/>
    </border>
    <border>
      <left style="thin">
        <color rgb="FFFF0000"/>
      </left>
      <right style="thin">
        <color rgb="FFFF0000"/>
      </right>
      <top/>
      <bottom style="thin">
        <color indexed="64"/>
      </bottom>
      <diagonal/>
    </border>
    <border>
      <left/>
      <right/>
      <top/>
      <bottom style="medium">
        <color indexed="64"/>
      </bottom>
      <diagonal/>
    </border>
    <border>
      <left style="thin">
        <color rgb="FF00B0F0"/>
      </left>
      <right style="thin">
        <color rgb="FF00B0F0"/>
      </right>
      <top style="thin">
        <color rgb="FF00B0F0"/>
      </top>
      <bottom style="thin">
        <color rgb="FF00B0F0"/>
      </bottom>
      <diagonal/>
    </border>
    <border>
      <left style="thin">
        <color theme="7" tint="-0.249977111117893"/>
      </left>
      <right style="thin">
        <color theme="7" tint="-0.249977111117893"/>
      </right>
      <top style="thin">
        <color theme="7" tint="-0.249977111117893"/>
      </top>
      <bottom style="thin">
        <color theme="7" tint="-0.249977111117893"/>
      </bottom>
      <diagonal/>
    </border>
    <border>
      <left style="thin">
        <color theme="7" tint="-0.249977111117893"/>
      </left>
      <right style="thin">
        <color theme="7" tint="-0.249977111117893"/>
      </right>
      <top style="medium">
        <color indexed="64"/>
      </top>
      <bottom style="thin">
        <color theme="7" tint="-0.249977111117893"/>
      </bottom>
      <diagonal/>
    </border>
    <border>
      <left style="thin">
        <color rgb="FF00B0F0"/>
      </left>
      <right style="thin">
        <color rgb="FF00B0F0"/>
      </right>
      <top style="thin">
        <color rgb="FF00B0F0"/>
      </top>
      <bottom/>
      <diagonal/>
    </border>
    <border>
      <left style="thin">
        <color theme="7" tint="-0.249977111117893"/>
      </left>
      <right style="thin">
        <color theme="7" tint="-0.249977111117893"/>
      </right>
      <top style="thin">
        <color theme="7" tint="-0.249977111117893"/>
      </top>
      <bottom/>
      <diagonal/>
    </border>
    <border>
      <left style="thin">
        <color rgb="FFFF0000"/>
      </left>
      <right style="thin">
        <color rgb="FFFF0000"/>
      </right>
      <top style="thin">
        <color indexed="64"/>
      </top>
      <bottom style="thin">
        <color indexed="64"/>
      </bottom>
      <diagonal/>
    </border>
    <border>
      <left style="medium">
        <color indexed="64"/>
      </left>
      <right style="thin">
        <color theme="7" tint="-0.249977111117893"/>
      </right>
      <top style="medium">
        <color indexed="64"/>
      </top>
      <bottom style="thin">
        <color theme="7" tint="-0.249977111117893"/>
      </bottom>
      <diagonal/>
    </border>
    <border>
      <left style="medium">
        <color indexed="64"/>
      </left>
      <right style="thin">
        <color theme="7" tint="-0.249977111117893"/>
      </right>
      <top style="thin">
        <color theme="7" tint="-0.249977111117893"/>
      </top>
      <bottom style="thin">
        <color theme="7" tint="-0.249977111117893"/>
      </bottom>
      <diagonal/>
    </border>
    <border>
      <left/>
      <right style="medium">
        <color indexed="64"/>
      </right>
      <top style="thin">
        <color indexed="64"/>
      </top>
      <bottom style="thin">
        <color indexed="64"/>
      </bottom>
      <diagonal/>
    </border>
    <border>
      <left style="medium">
        <color indexed="64"/>
      </left>
      <right style="thin">
        <color rgb="FF00B0F0"/>
      </right>
      <top style="thin">
        <color rgb="FF00B0F0"/>
      </top>
      <bottom style="thin">
        <color rgb="FF00B0F0"/>
      </bottom>
      <diagonal/>
    </border>
    <border>
      <left style="medium">
        <color indexed="64"/>
      </left>
      <right style="thin">
        <color rgb="FF00B0F0"/>
      </right>
      <top style="thin">
        <color rgb="FF00B0F0"/>
      </top>
      <bottom/>
      <diagonal/>
    </border>
    <border>
      <left style="thin">
        <color indexed="64"/>
      </left>
      <right style="medium">
        <color indexed="64"/>
      </right>
      <top style="thin">
        <color indexed="64"/>
      </top>
      <bottom/>
      <diagonal/>
    </border>
    <border>
      <left style="medium">
        <color indexed="64"/>
      </left>
      <right style="thin">
        <color theme="7" tint="-0.249977111117893"/>
      </right>
      <top style="thin">
        <color theme="7" tint="-0.249977111117893"/>
      </top>
      <bottom/>
      <diagonal/>
    </border>
    <border>
      <left/>
      <right/>
      <top style="thin">
        <color indexed="64"/>
      </top>
      <bottom/>
      <diagonal/>
    </border>
    <border>
      <left/>
      <right style="thin">
        <color theme="7" tint="-0.249977111117893"/>
      </right>
      <top style="thin">
        <color theme="7" tint="-0.249977111117893"/>
      </top>
      <bottom/>
      <diagonal/>
    </border>
    <border>
      <left style="thin">
        <color rgb="FFFF0000"/>
      </left>
      <right style="thin">
        <color rgb="FFFF0000"/>
      </right>
      <top style="thin">
        <color theme="1"/>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theme="7" tint="-0.249977111117893"/>
      </right>
      <top/>
      <bottom/>
      <diagonal/>
    </border>
    <border>
      <left style="thin">
        <color theme="7" tint="-0.249977111117893"/>
      </left>
      <right style="thin">
        <color theme="7" tint="-0.249977111117893"/>
      </right>
      <top/>
      <bottom/>
      <diagonal/>
    </border>
    <border>
      <left style="medium">
        <color indexed="64"/>
      </left>
      <right style="thin">
        <color indexed="64"/>
      </right>
      <top style="medium">
        <color indexed="64"/>
      </top>
      <bottom/>
      <diagonal/>
    </border>
    <border>
      <left style="thin">
        <color rgb="FFFF0000"/>
      </left>
      <right style="thin">
        <color rgb="FFFF0000"/>
      </right>
      <top/>
      <bottom/>
      <diagonal/>
    </border>
    <border>
      <left style="thin">
        <color indexed="64"/>
      </left>
      <right style="thin">
        <color indexed="64"/>
      </right>
      <top style="thin">
        <color theme="7" tint="-0.249977111117893"/>
      </top>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thin">
        <color rgb="FFFF0000"/>
      </left>
      <right style="thin">
        <color rgb="FFFF0000"/>
      </right>
      <top style="thin">
        <color theme="1"/>
      </top>
      <bottom style="medium">
        <color rgb="FF000000"/>
      </bottom>
      <diagonal/>
    </border>
    <border>
      <left style="thin">
        <color rgb="FF00B0F0"/>
      </left>
      <right style="thin">
        <color rgb="FF00B0F0"/>
      </right>
      <top style="thin">
        <color rgb="FF00B0F0"/>
      </top>
      <bottom style="medium">
        <color rgb="FF000000"/>
      </bottom>
      <diagonal/>
    </border>
    <border>
      <left/>
      <right style="thin">
        <color rgb="FF00B0F0"/>
      </right>
      <top/>
      <bottom/>
      <diagonal/>
    </border>
    <border>
      <left style="thin">
        <color rgb="FF00B0F0"/>
      </left>
      <right style="thin">
        <color rgb="FF00B0F0"/>
      </right>
      <top/>
      <bottom/>
      <diagonal/>
    </border>
    <border>
      <left/>
      <right style="thin">
        <color indexed="64"/>
      </right>
      <top style="thin">
        <color indexed="64"/>
      </top>
      <bottom style="medium">
        <color rgb="FF000000"/>
      </bottom>
      <diagonal/>
    </border>
    <border>
      <left style="thin">
        <color indexed="64"/>
      </left>
      <right style="thin">
        <color indexed="64"/>
      </right>
      <top style="thin">
        <color indexed="64"/>
      </top>
      <bottom style="thin">
        <color theme="1"/>
      </bottom>
      <diagonal/>
    </border>
    <border>
      <left style="thin">
        <color indexed="64"/>
      </left>
      <right/>
      <top style="thin">
        <color indexed="64"/>
      </top>
      <bottom style="thin">
        <color theme="1"/>
      </bottom>
      <diagonal/>
    </border>
    <border>
      <left/>
      <right/>
      <top style="thin">
        <color theme="1"/>
      </top>
      <bottom style="thin">
        <color theme="1"/>
      </bottom>
      <diagonal/>
    </border>
    <border>
      <left/>
      <right style="thin">
        <color theme="7" tint="-0.249977111117893"/>
      </right>
      <top style="thin">
        <color theme="7" tint="-0.249977111117893"/>
      </top>
      <bottom style="thin">
        <color theme="7" tint="-0.249977111117893"/>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s>
  <cellStyleXfs count="7">
    <xf numFmtId="0" fontId="0" fillId="0" borderId="0"/>
    <xf numFmtId="0" fontId="8" fillId="0" borderId="0"/>
    <xf numFmtId="9" fontId="39" fillId="0" borderId="0" applyFont="0" applyFill="0" applyBorder="0" applyAlignment="0" applyProtection="0"/>
    <xf numFmtId="0" fontId="8" fillId="0" borderId="0"/>
    <xf numFmtId="0" fontId="8" fillId="0" borderId="0"/>
    <xf numFmtId="44" fontId="39" fillId="0" borderId="0" applyFont="0" applyFill="0" applyBorder="0" applyAlignment="0" applyProtection="0"/>
    <xf numFmtId="0" fontId="62" fillId="0" borderId="0" applyNumberFormat="0" applyFill="0" applyBorder="0" applyProtection="0">
      <alignment horizontal="left"/>
    </xf>
  </cellStyleXfs>
  <cellXfs count="498">
    <xf numFmtId="0" fontId="0" fillId="0" borderId="0" xfId="0"/>
    <xf numFmtId="0" fontId="2" fillId="0" borderId="0" xfId="0" applyFont="1"/>
    <xf numFmtId="0" fontId="2" fillId="0" borderId="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Fill="1"/>
    <xf numFmtId="0" fontId="1" fillId="0" borderId="1" xfId="0" applyFont="1" applyBorder="1" applyAlignment="1">
      <alignment horizontal="center" vertical="center" wrapText="1"/>
    </xf>
    <xf numFmtId="0" fontId="5" fillId="0" borderId="0" xfId="0" applyFont="1"/>
    <xf numFmtId="0" fontId="13" fillId="13" borderId="0" xfId="0" applyFont="1" applyFill="1" applyAlignment="1">
      <alignment horizontal="right"/>
    </xf>
    <xf numFmtId="0" fontId="14" fillId="0" borderId="0" xfId="0" applyFont="1" applyFill="1" applyAlignment="1">
      <alignment horizontal="right"/>
    </xf>
    <xf numFmtId="2" fontId="1" fillId="0" borderId="0" xfId="0" applyNumberFormat="1" applyFont="1" applyFill="1" applyBorder="1" applyAlignment="1">
      <alignment horizontal="center"/>
    </xf>
    <xf numFmtId="0" fontId="1" fillId="0" borderId="0" xfId="0" applyFont="1" applyFill="1" applyBorder="1" applyAlignment="1">
      <alignment horizontal="center"/>
    </xf>
    <xf numFmtId="0" fontId="1" fillId="0" borderId="0" xfId="0" applyFont="1" applyFill="1" applyBorder="1" applyAlignment="1">
      <alignment horizontal="right"/>
    </xf>
    <xf numFmtId="0" fontId="7" fillId="13" borderId="1" xfId="0" applyFont="1" applyFill="1" applyBorder="1" applyAlignment="1">
      <alignment horizontal="center" vertical="center" wrapText="1"/>
    </xf>
    <xf numFmtId="0" fontId="7" fillId="0" borderId="1" xfId="0" applyFont="1" applyBorder="1" applyAlignment="1">
      <alignment horizontal="center" vertical="center"/>
    </xf>
    <xf numFmtId="0" fontId="16" fillId="0" borderId="0" xfId="0" applyFont="1"/>
    <xf numFmtId="0" fontId="16" fillId="0" borderId="1" xfId="0" applyFont="1" applyBorder="1" applyAlignment="1">
      <alignment horizontal="center" vertical="center"/>
    </xf>
    <xf numFmtId="0" fontId="14" fillId="6" borderId="0" xfId="0" applyFont="1" applyFill="1" applyAlignment="1">
      <alignment horizontal="right" wrapText="1"/>
    </xf>
    <xf numFmtId="0" fontId="2" fillId="0" borderId="0" xfId="0" applyFont="1" applyAlignment="1">
      <alignment vertical="center"/>
    </xf>
    <xf numFmtId="0" fontId="1" fillId="3" borderId="0" xfId="0" applyFont="1" applyFill="1" applyBorder="1" applyAlignment="1">
      <alignment horizontal="right"/>
    </xf>
    <xf numFmtId="0" fontId="2" fillId="11" borderId="0" xfId="0" applyFont="1" applyFill="1"/>
    <xf numFmtId="0" fontId="15" fillId="11" borderId="0" xfId="0" applyFont="1" applyFill="1" applyAlignment="1">
      <alignment horizontal="right"/>
    </xf>
    <xf numFmtId="0" fontId="1" fillId="7" borderId="0" xfId="0" applyFont="1" applyFill="1" applyBorder="1" applyAlignment="1">
      <alignment horizontal="right"/>
    </xf>
    <xf numFmtId="0" fontId="2" fillId="14" borderId="0" xfId="0" applyFont="1" applyFill="1"/>
    <xf numFmtId="0" fontId="15" fillId="14" borderId="0" xfId="0" applyFont="1" applyFill="1" applyAlignment="1">
      <alignment horizontal="right"/>
    </xf>
    <xf numFmtId="0" fontId="14" fillId="7" borderId="0" xfId="0" applyFont="1" applyFill="1" applyAlignment="1">
      <alignment horizontal="right" wrapText="1"/>
    </xf>
    <xf numFmtId="0" fontId="1" fillId="6" borderId="1" xfId="0" applyFont="1" applyFill="1" applyBorder="1" applyAlignment="1">
      <alignment horizontal="center" vertical="center"/>
    </xf>
    <xf numFmtId="0" fontId="1" fillId="6" borderId="1" xfId="0" applyNumberFormat="1" applyFont="1" applyFill="1" applyBorder="1" applyAlignment="1">
      <alignment horizontal="center" vertical="center"/>
    </xf>
    <xf numFmtId="0" fontId="1" fillId="7" borderId="1" xfId="0" applyFont="1" applyFill="1" applyBorder="1" applyAlignment="1">
      <alignment horizontal="center" vertical="center"/>
    </xf>
    <xf numFmtId="0" fontId="18" fillId="0" borderId="0" xfId="0" applyFont="1" applyAlignment="1">
      <alignment vertical="center" wrapText="1"/>
    </xf>
    <xf numFmtId="0" fontId="18" fillId="0" borderId="0" xfId="0" applyFont="1" applyAlignment="1">
      <alignment vertical="center"/>
    </xf>
    <xf numFmtId="0" fontId="18" fillId="0" borderId="0" xfId="0" applyFont="1" applyAlignment="1">
      <alignment horizontal="center" vertical="center"/>
    </xf>
    <xf numFmtId="164" fontId="18" fillId="0" borderId="0" xfId="0" applyNumberFormat="1" applyFont="1" applyAlignment="1">
      <alignment horizontal="center" vertical="center"/>
    </xf>
    <xf numFmtId="0" fontId="19" fillId="0" borderId="0" xfId="0" applyFont="1" applyAlignment="1">
      <alignment vertical="center" wrapText="1"/>
    </xf>
    <xf numFmtId="0" fontId="20" fillId="0" borderId="0" xfId="0" applyFont="1" applyBorder="1" applyAlignment="1">
      <alignment vertical="center" wrapText="1"/>
    </xf>
    <xf numFmtId="0" fontId="20" fillId="0" borderId="0" xfId="0" applyFont="1" applyBorder="1" applyAlignment="1">
      <alignment vertical="center"/>
    </xf>
    <xf numFmtId="0" fontId="21" fillId="0" borderId="0" xfId="0" applyFont="1" applyAlignment="1">
      <alignment horizontal="center"/>
    </xf>
    <xf numFmtId="164" fontId="21" fillId="0" borderId="0" xfId="0" applyNumberFormat="1" applyFont="1" applyAlignment="1">
      <alignment horizontal="center"/>
    </xf>
    <xf numFmtId="0" fontId="23" fillId="0" borderId="0" xfId="0" applyFont="1" applyAlignment="1">
      <alignment vertical="center"/>
    </xf>
    <xf numFmtId="0" fontId="24" fillId="0" borderId="0" xfId="0" applyFont="1" applyBorder="1" applyAlignment="1">
      <alignment horizontal="left" vertical="center"/>
    </xf>
    <xf numFmtId="0" fontId="25" fillId="0" borderId="0" xfId="0" applyFont="1" applyAlignment="1">
      <alignment vertical="center" wrapText="1"/>
    </xf>
    <xf numFmtId="0" fontId="26" fillId="0" borderId="0" xfId="0" applyFont="1" applyAlignment="1">
      <alignment horizontal="center" vertical="center"/>
    </xf>
    <xf numFmtId="0" fontId="27" fillId="0" borderId="0" xfId="0" applyFont="1" applyBorder="1" applyAlignment="1">
      <alignment horizontal="left" vertical="center"/>
    </xf>
    <xf numFmtId="0" fontId="18" fillId="0" borderId="0" xfId="0" applyFont="1"/>
    <xf numFmtId="0" fontId="28" fillId="0" borderId="0" xfId="0" applyFont="1" applyFill="1" applyBorder="1" applyAlignment="1">
      <alignment horizontal="center" vertical="center" wrapText="1"/>
    </xf>
    <xf numFmtId="0" fontId="28" fillId="0" borderId="0" xfId="0" applyFont="1" applyBorder="1" applyAlignment="1">
      <alignment vertical="center" wrapText="1"/>
    </xf>
    <xf numFmtId="0" fontId="28" fillId="0" borderId="0" xfId="0" applyFont="1" applyBorder="1" applyAlignment="1">
      <alignment horizontal="center" vertical="center" wrapText="1"/>
    </xf>
    <xf numFmtId="164" fontId="28" fillId="0" borderId="0" xfId="0" applyNumberFormat="1" applyFont="1" applyBorder="1" applyAlignment="1">
      <alignment horizontal="center" vertical="center" wrapText="1"/>
    </xf>
    <xf numFmtId="0" fontId="18" fillId="0" borderId="0" xfId="0" applyFont="1" applyAlignment="1">
      <alignment horizontal="center"/>
    </xf>
    <xf numFmtId="164" fontId="18" fillId="0" borderId="0" xfId="0" applyNumberFormat="1" applyFont="1" applyAlignment="1">
      <alignment horizontal="center"/>
    </xf>
    <xf numFmtId="0" fontId="29" fillId="10" borderId="17" xfId="0" applyFont="1" applyFill="1" applyBorder="1" applyAlignment="1">
      <alignment horizontal="center" vertical="center" wrapText="1"/>
    </xf>
    <xf numFmtId="0" fontId="29" fillId="10" borderId="18" xfId="0" applyFont="1" applyFill="1" applyBorder="1" applyAlignment="1">
      <alignment horizontal="center" vertical="center" wrapText="1"/>
    </xf>
    <xf numFmtId="0" fontId="29" fillId="10" borderId="7" xfId="0" applyFont="1" applyFill="1" applyBorder="1" applyAlignment="1">
      <alignment horizontal="center" vertical="center" wrapText="1"/>
    </xf>
    <xf numFmtId="0" fontId="29" fillId="10" borderId="6"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30" fillId="0" borderId="1" xfId="0" applyFont="1" applyBorder="1"/>
    <xf numFmtId="0" fontId="21" fillId="0" borderId="2" xfId="0" applyFont="1" applyFill="1" applyBorder="1" applyAlignment="1">
      <alignment horizontal="left" vertical="center" wrapText="1"/>
    </xf>
    <xf numFmtId="0" fontId="21" fillId="0" borderId="0" xfId="0" applyFont="1" applyFill="1" applyBorder="1" applyAlignment="1">
      <alignment horizontal="center" vertical="center" wrapText="1"/>
    </xf>
    <xf numFmtId="0" fontId="31" fillId="0" borderId="1" xfId="0" applyFont="1" applyBorder="1" applyAlignment="1">
      <alignment horizontal="center"/>
    </xf>
    <xf numFmtId="0" fontId="21" fillId="0" borderId="1" xfId="0" applyFont="1" applyBorder="1" applyAlignment="1">
      <alignment horizontal="center"/>
    </xf>
    <xf numFmtId="164" fontId="32" fillId="0" borderId="1" xfId="0" applyNumberFormat="1" applyFont="1" applyBorder="1"/>
    <xf numFmtId="164" fontId="32" fillId="0" borderId="1" xfId="0" applyNumberFormat="1" applyFont="1" applyFill="1" applyBorder="1"/>
    <xf numFmtId="0" fontId="30" fillId="0" borderId="0" xfId="0" applyFont="1"/>
    <xf numFmtId="0" fontId="18" fillId="0" borderId="1" xfId="0" applyFont="1" applyBorder="1"/>
    <xf numFmtId="0" fontId="21" fillId="0" borderId="1" xfId="0" applyFont="1" applyFill="1" applyBorder="1"/>
    <xf numFmtId="0" fontId="31" fillId="0" borderId="1" xfId="0" applyFont="1" applyFill="1" applyBorder="1" applyAlignment="1">
      <alignment horizontal="center"/>
    </xf>
    <xf numFmtId="0" fontId="21" fillId="0" borderId="1" xfId="0" applyFont="1" applyFill="1" applyBorder="1" applyAlignment="1">
      <alignment horizontal="center"/>
    </xf>
    <xf numFmtId="0" fontId="30" fillId="0" borderId="0" xfId="0" applyFont="1" applyFill="1"/>
    <xf numFmtId="0" fontId="21" fillId="0" borderId="1" xfId="0" applyFont="1" applyBorder="1"/>
    <xf numFmtId="0" fontId="30" fillId="0" borderId="1" xfId="0" applyFont="1" applyFill="1" applyBorder="1"/>
    <xf numFmtId="0" fontId="30" fillId="0" borderId="15" xfId="0" applyFont="1" applyBorder="1"/>
    <xf numFmtId="0" fontId="21" fillId="0" borderId="15" xfId="0" applyFont="1" applyBorder="1" applyAlignment="1">
      <alignment horizontal="center"/>
    </xf>
    <xf numFmtId="0" fontId="21" fillId="0" borderId="15" xfId="0" applyFont="1" applyBorder="1" applyAlignment="1">
      <alignment horizontal="left"/>
    </xf>
    <xf numFmtId="0" fontId="21" fillId="0" borderId="1" xfId="0" applyFont="1" applyFill="1" applyBorder="1" applyAlignment="1">
      <alignment horizontal="center" vertical="center"/>
    </xf>
    <xf numFmtId="0" fontId="21" fillId="0" borderId="1" xfId="0" applyFont="1" applyFill="1" applyBorder="1" applyAlignment="1">
      <alignment horizontal="left" vertical="center"/>
    </xf>
    <xf numFmtId="0" fontId="18" fillId="0" borderId="0" xfId="0" applyFont="1" applyFill="1"/>
    <xf numFmtId="0" fontId="21" fillId="0" borderId="1" xfId="0" applyFont="1" applyBorder="1" applyAlignment="1">
      <alignment horizontal="center" vertical="center"/>
    </xf>
    <xf numFmtId="0" fontId="21" fillId="0" borderId="1" xfId="0" applyFont="1" applyBorder="1" applyAlignment="1">
      <alignment horizontal="left" vertical="center"/>
    </xf>
    <xf numFmtId="0" fontId="21" fillId="0" borderId="15" xfId="0" applyFont="1" applyBorder="1" applyAlignment="1">
      <alignment horizontal="center" vertical="center"/>
    </xf>
    <xf numFmtId="0" fontId="21" fillId="0" borderId="15" xfId="0" applyFont="1" applyBorder="1" applyAlignment="1">
      <alignment horizontal="left" vertical="center"/>
    </xf>
    <xf numFmtId="0" fontId="21" fillId="0" borderId="15" xfId="0" applyFont="1" applyFill="1" applyBorder="1" applyAlignment="1">
      <alignment horizontal="center" vertical="center" wrapText="1"/>
    </xf>
    <xf numFmtId="0" fontId="30" fillId="0" borderId="15" xfId="0" applyFont="1" applyBorder="1" applyAlignment="1">
      <alignment vertical="center"/>
    </xf>
    <xf numFmtId="0" fontId="21" fillId="0" borderId="0" xfId="0" applyFont="1" applyFill="1" applyBorder="1" applyAlignment="1">
      <alignment vertical="center"/>
    </xf>
    <xf numFmtId="0" fontId="30" fillId="0" borderId="0" xfId="0" applyFont="1" applyAlignment="1">
      <alignment vertical="center"/>
    </xf>
    <xf numFmtId="164" fontId="30" fillId="0" borderId="0" xfId="0" applyNumberFormat="1" applyFont="1" applyFill="1" applyBorder="1" applyAlignment="1">
      <alignment vertical="center"/>
    </xf>
    <xf numFmtId="0" fontId="18" fillId="0" borderId="0" xfId="0" applyFont="1" applyFill="1" applyBorder="1" applyAlignment="1">
      <alignment vertical="center"/>
    </xf>
    <xf numFmtId="0" fontId="21" fillId="0" borderId="1" xfId="0" applyFont="1" applyBorder="1" applyAlignment="1">
      <alignment horizontal="center" vertical="center" wrapText="1"/>
    </xf>
    <xf numFmtId="164" fontId="18" fillId="0" borderId="0" xfId="0" applyNumberFormat="1" applyFont="1" applyAlignment="1">
      <alignment vertical="center"/>
    </xf>
    <xf numFmtId="0" fontId="28" fillId="0" borderId="1" xfId="0" applyFont="1" applyFill="1" applyBorder="1" applyAlignment="1">
      <alignment horizontal="center" vertical="center" wrapText="1"/>
    </xf>
    <xf numFmtId="0" fontId="18" fillId="0" borderId="0" xfId="0" applyFont="1" applyFill="1" applyAlignment="1">
      <alignment vertical="center"/>
    </xf>
    <xf numFmtId="0" fontId="21" fillId="0" borderId="0" xfId="0" applyFont="1" applyAlignment="1">
      <alignment horizontal="center" vertical="center" wrapText="1"/>
    </xf>
    <xf numFmtId="164" fontId="21" fillId="0" borderId="0" xfId="0" applyNumberFormat="1" applyFont="1" applyAlignment="1">
      <alignment horizontal="center" vertical="center" wrapText="1"/>
    </xf>
    <xf numFmtId="0" fontId="30" fillId="0" borderId="0" xfId="0" applyFont="1" applyAlignment="1">
      <alignment horizontal="center"/>
    </xf>
    <xf numFmtId="164" fontId="30" fillId="0" borderId="0" xfId="0" applyNumberFormat="1" applyFont="1" applyAlignment="1">
      <alignment horizontal="center"/>
    </xf>
    <xf numFmtId="0" fontId="21" fillId="15" borderId="1" xfId="0" applyFont="1" applyFill="1" applyBorder="1" applyAlignment="1">
      <alignment horizontal="center" vertical="center" wrapText="1"/>
    </xf>
    <xf numFmtId="164" fontId="29" fillId="10" borderId="44"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2" fillId="0" borderId="0" xfId="0" applyFont="1" applyFill="1" applyBorder="1" applyAlignment="1">
      <alignment horizontal="left" vertical="center" wrapText="1"/>
    </xf>
    <xf numFmtId="9" fontId="15" fillId="4" borderId="1" xfId="0" applyNumberFormat="1" applyFont="1" applyFill="1" applyBorder="1" applyAlignment="1">
      <alignment horizontal="center" vertical="center"/>
    </xf>
    <xf numFmtId="164" fontId="21" fillId="0" borderId="0" xfId="0" applyNumberFormat="1" applyFont="1" applyAlignment="1">
      <alignment horizontal="center" vertical="center"/>
    </xf>
    <xf numFmtId="0" fontId="21" fillId="0" borderId="0" xfId="0" applyFont="1" applyAlignment="1">
      <alignment horizontal="center" vertical="center"/>
    </xf>
    <xf numFmtId="0" fontId="32" fillId="0" borderId="2" xfId="0" applyFont="1" applyBorder="1" applyAlignment="1">
      <alignment horizontal="center" vertical="center"/>
    </xf>
    <xf numFmtId="0" fontId="32" fillId="0" borderId="2" xfId="0" applyFont="1" applyFill="1" applyBorder="1" applyAlignment="1">
      <alignment horizontal="center" vertical="center"/>
    </xf>
    <xf numFmtId="2" fontId="32" fillId="0" borderId="2" xfId="0" applyNumberFormat="1" applyFont="1" applyBorder="1" applyAlignment="1">
      <alignment horizontal="center" vertical="center"/>
    </xf>
    <xf numFmtId="0" fontId="32" fillId="0" borderId="16" xfId="0" applyFont="1" applyBorder="1" applyAlignment="1">
      <alignment horizontal="center" vertical="center"/>
    </xf>
    <xf numFmtId="0" fontId="32" fillId="0" borderId="16" xfId="0" applyFont="1" applyFill="1" applyBorder="1" applyAlignment="1">
      <alignment horizontal="center" vertical="center"/>
    </xf>
    <xf numFmtId="164" fontId="30" fillId="0" borderId="0" xfId="0" applyNumberFormat="1" applyFont="1" applyAlignment="1">
      <alignment horizontal="center" vertical="center"/>
    </xf>
    <xf numFmtId="0" fontId="30" fillId="0" borderId="0" xfId="0" applyFont="1" applyAlignment="1">
      <alignment horizontal="center" vertical="center"/>
    </xf>
    <xf numFmtId="164" fontId="28" fillId="0" borderId="0" xfId="0" applyNumberFormat="1" applyFont="1" applyBorder="1" applyAlignment="1">
      <alignment vertical="center" wrapText="1"/>
    </xf>
    <xf numFmtId="164" fontId="32" fillId="0" borderId="40" xfId="0" applyNumberFormat="1" applyFont="1" applyBorder="1" applyAlignment="1">
      <alignment horizontal="center" vertical="center"/>
    </xf>
    <xf numFmtId="164" fontId="32" fillId="0" borderId="40" xfId="0" applyNumberFormat="1" applyFont="1" applyFill="1" applyBorder="1" applyAlignment="1">
      <alignment horizontal="center" vertical="center"/>
    </xf>
    <xf numFmtId="164" fontId="32" fillId="0" borderId="41" xfId="0" applyNumberFormat="1" applyFont="1" applyBorder="1" applyAlignment="1">
      <alignment horizontal="center" vertical="center"/>
    </xf>
    <xf numFmtId="164" fontId="32" fillId="0" borderId="41" xfId="0" applyNumberFormat="1" applyFont="1" applyFill="1" applyBorder="1" applyAlignment="1">
      <alignment horizontal="center" vertical="center"/>
    </xf>
    <xf numFmtId="164" fontId="32" fillId="0" borderId="20" xfId="0" applyNumberFormat="1" applyFont="1" applyBorder="1" applyAlignment="1">
      <alignment horizontal="center" vertical="center"/>
    </xf>
    <xf numFmtId="0" fontId="15" fillId="4" borderId="1" xfId="0" applyFont="1" applyFill="1" applyBorder="1" applyAlignment="1">
      <alignment horizontal="center" vertical="center" wrapText="1"/>
    </xf>
    <xf numFmtId="0" fontId="22" fillId="12" borderId="0" xfId="0" applyFont="1" applyFill="1" applyBorder="1" applyAlignment="1">
      <alignment vertical="center" wrapText="1"/>
    </xf>
    <xf numFmtId="164" fontId="34" fillId="0" borderId="0" xfId="0" applyNumberFormat="1" applyFont="1" applyAlignment="1">
      <alignment horizontal="center" vertical="center"/>
    </xf>
    <xf numFmtId="164" fontId="35" fillId="0" borderId="0" xfId="0" applyNumberFormat="1" applyFont="1" applyBorder="1" applyAlignment="1">
      <alignment vertical="center" wrapText="1"/>
    </xf>
    <xf numFmtId="164" fontId="34" fillId="0" borderId="0" xfId="0" applyNumberFormat="1" applyFont="1" applyAlignment="1">
      <alignment horizontal="center" vertical="center" wrapText="1"/>
    </xf>
    <xf numFmtId="164" fontId="34" fillId="0" borderId="0" xfId="0" applyNumberFormat="1" applyFont="1" applyFill="1" applyBorder="1" applyAlignment="1">
      <alignment horizontal="center" vertical="center" wrapText="1"/>
    </xf>
    <xf numFmtId="164" fontId="34" fillId="0" borderId="0" xfId="0" applyNumberFormat="1" applyFont="1" applyAlignment="1">
      <alignment vertical="center"/>
    </xf>
    <xf numFmtId="164" fontId="35" fillId="10" borderId="23" xfId="0" quotePrefix="1" applyNumberFormat="1" applyFont="1" applyFill="1" applyBorder="1" applyAlignment="1">
      <alignment horizontal="center" vertical="center" wrapText="1"/>
    </xf>
    <xf numFmtId="10" fontId="35" fillId="0" borderId="1" xfId="0" applyNumberFormat="1" applyFont="1" applyFill="1" applyBorder="1" applyAlignment="1">
      <alignment horizontal="center" vertical="center" wrapText="1"/>
    </xf>
    <xf numFmtId="1" fontId="21" fillId="0" borderId="0" xfId="0" applyNumberFormat="1" applyFont="1" applyBorder="1" applyAlignment="1">
      <alignment horizontal="center" vertical="center"/>
    </xf>
    <xf numFmtId="0" fontId="21" fillId="0" borderId="0" xfId="0" applyFont="1" applyAlignment="1">
      <alignment horizontal="left" vertical="center"/>
    </xf>
    <xf numFmtId="0" fontId="36" fillId="0" borderId="0" xfId="0" applyFont="1" applyAlignment="1">
      <alignment horizontal="left" vertical="center"/>
    </xf>
    <xf numFmtId="1" fontId="28" fillId="0" borderId="0" xfId="0" applyNumberFormat="1" applyFont="1" applyFill="1" applyBorder="1" applyAlignment="1">
      <alignment horizontal="center" vertical="center" wrapText="1"/>
    </xf>
    <xf numFmtId="0" fontId="28" fillId="0" borderId="0" xfId="0" applyFont="1" applyBorder="1" applyAlignment="1">
      <alignment horizontal="left" vertical="center" wrapText="1"/>
    </xf>
    <xf numFmtId="1" fontId="18" fillId="0" borderId="0" xfId="0" applyNumberFormat="1" applyFont="1" applyAlignment="1">
      <alignment horizontal="center" vertical="center"/>
    </xf>
    <xf numFmtId="0" fontId="18" fillId="0" borderId="0" xfId="0" applyFont="1" applyAlignment="1">
      <alignment horizontal="left" vertical="center"/>
    </xf>
    <xf numFmtId="0" fontId="29" fillId="10" borderId="8" xfId="0" applyFont="1" applyFill="1" applyBorder="1" applyAlignment="1">
      <alignment horizontal="center" vertical="center" wrapText="1"/>
    </xf>
    <xf numFmtId="0" fontId="29" fillId="10" borderId="9" xfId="0" applyFont="1" applyFill="1" applyBorder="1" applyAlignment="1">
      <alignment horizontal="center" vertical="center" wrapText="1"/>
    </xf>
    <xf numFmtId="0" fontId="29" fillId="10" borderId="10" xfId="0" applyFont="1" applyFill="1" applyBorder="1" applyAlignment="1">
      <alignment horizontal="center" vertical="center" wrapText="1"/>
    </xf>
    <xf numFmtId="1" fontId="29" fillId="10" borderId="21" xfId="0" applyNumberFormat="1" applyFont="1" applyFill="1" applyBorder="1" applyAlignment="1">
      <alignment horizontal="center" vertical="center" wrapText="1"/>
    </xf>
    <xf numFmtId="0" fontId="29" fillId="10" borderId="9" xfId="0" applyFont="1" applyFill="1" applyBorder="1" applyAlignment="1">
      <alignment horizontal="left" vertical="center" wrapText="1"/>
    </xf>
    <xf numFmtId="164" fontId="29" fillId="10" borderId="24" xfId="0" applyNumberFormat="1" applyFont="1" applyFill="1" applyBorder="1" applyAlignment="1">
      <alignment horizontal="center" vertical="center" wrapText="1"/>
    </xf>
    <xf numFmtId="164" fontId="29" fillId="10" borderId="25" xfId="0" applyNumberFormat="1" applyFont="1" applyFill="1" applyBorder="1" applyAlignment="1">
      <alignment horizontal="center" vertical="center" wrapText="1"/>
    </xf>
    <xf numFmtId="164" fontId="29" fillId="8" borderId="25" xfId="0" applyNumberFormat="1" applyFont="1" applyFill="1" applyBorder="1" applyAlignment="1">
      <alignment horizontal="center" vertical="center" wrapText="1"/>
    </xf>
    <xf numFmtId="164" fontId="29" fillId="10" borderId="23" xfId="0" applyNumberFormat="1" applyFont="1" applyFill="1" applyBorder="1" applyAlignment="1">
      <alignment horizontal="center" vertical="center" wrapText="1"/>
    </xf>
    <xf numFmtId="0" fontId="18" fillId="0" borderId="11" xfId="0" applyFont="1" applyBorder="1" applyAlignment="1">
      <alignment horizontal="center" vertical="center"/>
    </xf>
    <xf numFmtId="0" fontId="18" fillId="0" borderId="12" xfId="0" applyFont="1" applyBorder="1" applyAlignment="1">
      <alignment vertical="center"/>
    </xf>
    <xf numFmtId="0" fontId="18" fillId="0" borderId="13" xfId="0" applyFont="1" applyBorder="1" applyAlignment="1">
      <alignment vertical="center"/>
    </xf>
    <xf numFmtId="1" fontId="18" fillId="0" borderId="22" xfId="0" applyNumberFormat="1" applyFont="1" applyBorder="1" applyAlignment="1">
      <alignment horizontal="center" vertical="center"/>
    </xf>
    <xf numFmtId="0" fontId="37" fillId="0" borderId="4" xfId="0" applyFont="1" applyBorder="1" applyAlignment="1">
      <alignment horizontal="center" vertical="center" wrapText="1"/>
    </xf>
    <xf numFmtId="0" fontId="21" fillId="0" borderId="1" xfId="0" applyFont="1" applyBorder="1" applyAlignment="1">
      <alignment horizontal="left" vertical="center" wrapText="1"/>
    </xf>
    <xf numFmtId="9" fontId="21" fillId="0" borderId="2" xfId="0" applyNumberFormat="1" applyFont="1" applyBorder="1" applyAlignment="1">
      <alignment horizontal="center" vertical="center" wrapText="1"/>
    </xf>
    <xf numFmtId="164" fontId="21" fillId="0" borderId="24" xfId="0" applyNumberFormat="1" applyFont="1" applyFill="1" applyBorder="1" applyAlignment="1">
      <alignment horizontal="center" vertical="center" wrapText="1"/>
    </xf>
    <xf numFmtId="164" fontId="21" fillId="0" borderId="25" xfId="0" applyNumberFormat="1" applyFont="1" applyFill="1" applyBorder="1" applyAlignment="1">
      <alignment horizontal="center" vertical="center" wrapText="1"/>
    </xf>
    <xf numFmtId="164" fontId="21" fillId="0" borderId="5" xfId="0" applyNumberFormat="1" applyFont="1" applyFill="1" applyBorder="1" applyAlignment="1">
      <alignment horizontal="center" vertical="center" wrapText="1"/>
    </xf>
    <xf numFmtId="0" fontId="18" fillId="0" borderId="4" xfId="0" applyFont="1" applyBorder="1" applyAlignment="1">
      <alignment horizontal="center" vertical="center"/>
    </xf>
    <xf numFmtId="0" fontId="18" fillId="0" borderId="1" xfId="0" applyFont="1" applyBorder="1" applyAlignment="1">
      <alignment vertical="center"/>
    </xf>
    <xf numFmtId="0" fontId="18" fillId="0" borderId="2" xfId="0" applyFont="1" applyBorder="1" applyAlignment="1">
      <alignment vertical="center"/>
    </xf>
    <xf numFmtId="0" fontId="21" fillId="2" borderId="1" xfId="0" applyFont="1" applyFill="1" applyBorder="1" applyAlignment="1">
      <alignment horizontal="left" vertical="center" wrapText="1"/>
    </xf>
    <xf numFmtId="0" fontId="21" fillId="4" borderId="1" xfId="0" applyFont="1" applyFill="1" applyBorder="1" applyAlignment="1">
      <alignment horizontal="left" vertical="center" wrapText="1"/>
    </xf>
    <xf numFmtId="164" fontId="18" fillId="0" borderId="25" xfId="0" applyNumberFormat="1" applyFont="1" applyBorder="1" applyAlignment="1">
      <alignment vertical="center"/>
    </xf>
    <xf numFmtId="164" fontId="21" fillId="0" borderId="25" xfId="0" applyNumberFormat="1" applyFont="1" applyBorder="1" applyAlignment="1">
      <alignment horizontal="center" vertical="center" wrapText="1"/>
    </xf>
    <xf numFmtId="0" fontId="18" fillId="0" borderId="4" xfId="0" applyFont="1" applyFill="1" applyBorder="1" applyAlignment="1">
      <alignment horizontal="center" vertical="center"/>
    </xf>
    <xf numFmtId="0" fontId="18" fillId="0" borderId="1" xfId="0" applyFont="1" applyFill="1" applyBorder="1" applyAlignment="1">
      <alignment vertical="center"/>
    </xf>
    <xf numFmtId="0" fontId="18" fillId="0" borderId="2" xfId="0" applyFont="1" applyFill="1" applyBorder="1" applyAlignment="1">
      <alignment vertical="center"/>
    </xf>
    <xf numFmtId="1" fontId="18" fillId="0" borderId="22" xfId="0" applyNumberFormat="1" applyFont="1" applyFill="1" applyBorder="1" applyAlignment="1">
      <alignment horizontal="center" vertical="center"/>
    </xf>
    <xf numFmtId="0" fontId="37" fillId="0" borderId="4" xfId="0" applyFont="1" applyFill="1" applyBorder="1" applyAlignment="1">
      <alignment horizontal="center" vertical="center" wrapText="1"/>
    </xf>
    <xf numFmtId="0" fontId="21" fillId="0" borderId="1" xfId="0" applyFont="1" applyFill="1" applyBorder="1" applyAlignment="1">
      <alignment horizontal="left" vertical="center" wrapText="1"/>
    </xf>
    <xf numFmtId="9" fontId="21" fillId="0" borderId="2" xfId="0" applyNumberFormat="1" applyFont="1" applyFill="1" applyBorder="1" applyAlignment="1">
      <alignment horizontal="center" vertical="center" wrapText="1"/>
    </xf>
    <xf numFmtId="0" fontId="21" fillId="2" borderId="1" xfId="0" applyFont="1" applyFill="1" applyBorder="1" applyAlignment="1">
      <alignment horizontal="center" vertical="center" wrapText="1"/>
    </xf>
    <xf numFmtId="0" fontId="18" fillId="4" borderId="4"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1" xfId="0" applyFont="1" applyFill="1" applyBorder="1" applyAlignment="1">
      <alignment vertical="center"/>
    </xf>
    <xf numFmtId="0" fontId="18" fillId="2" borderId="2" xfId="0" applyFont="1" applyFill="1" applyBorder="1" applyAlignment="1">
      <alignment vertical="center"/>
    </xf>
    <xf numFmtId="0" fontId="37" fillId="2" borderId="4" xfId="0" applyFont="1" applyFill="1" applyBorder="1" applyAlignment="1">
      <alignment horizontal="center" vertical="center" wrapText="1"/>
    </xf>
    <xf numFmtId="9" fontId="21" fillId="2" borderId="2" xfId="0" applyNumberFormat="1" applyFont="1" applyFill="1" applyBorder="1" applyAlignment="1">
      <alignment horizontal="center" vertical="center" wrapText="1"/>
    </xf>
    <xf numFmtId="164" fontId="21" fillId="2" borderId="24" xfId="0" applyNumberFormat="1" applyFont="1" applyFill="1" applyBorder="1" applyAlignment="1">
      <alignment horizontal="center" vertical="center" wrapText="1"/>
    </xf>
    <xf numFmtId="164" fontId="21" fillId="2" borderId="25" xfId="0" applyNumberFormat="1" applyFont="1" applyFill="1" applyBorder="1" applyAlignment="1">
      <alignment horizontal="center" vertical="center" wrapText="1"/>
    </xf>
    <xf numFmtId="0" fontId="18" fillId="2" borderId="0" xfId="0" applyFont="1" applyFill="1" applyAlignment="1">
      <alignment vertical="center"/>
    </xf>
    <xf numFmtId="0" fontId="18" fillId="4" borderId="1" xfId="0" applyFont="1" applyFill="1" applyBorder="1" applyAlignment="1">
      <alignment vertical="center"/>
    </xf>
    <xf numFmtId="0" fontId="18" fillId="4" borderId="2" xfId="0" applyFont="1" applyFill="1" applyBorder="1" applyAlignment="1">
      <alignment vertical="center"/>
    </xf>
    <xf numFmtId="0" fontId="37" fillId="4" borderId="4" xfId="0" applyFont="1" applyFill="1" applyBorder="1" applyAlignment="1">
      <alignment horizontal="center" vertical="center" wrapText="1"/>
    </xf>
    <xf numFmtId="0" fontId="21" fillId="4" borderId="1" xfId="0" applyFont="1" applyFill="1" applyBorder="1" applyAlignment="1">
      <alignment horizontal="center" vertical="center" wrapText="1"/>
    </xf>
    <xf numFmtId="9" fontId="21" fillId="4" borderId="2" xfId="0" applyNumberFormat="1" applyFont="1" applyFill="1" applyBorder="1" applyAlignment="1">
      <alignment horizontal="center" vertical="center" wrapText="1"/>
    </xf>
    <xf numFmtId="164" fontId="21" fillId="4" borderId="24" xfId="0" applyNumberFormat="1" applyFont="1" applyFill="1" applyBorder="1" applyAlignment="1">
      <alignment horizontal="center" vertical="center" wrapText="1"/>
    </xf>
    <xf numFmtId="164" fontId="21" fillId="4" borderId="25" xfId="0" applyNumberFormat="1" applyFont="1" applyFill="1" applyBorder="1" applyAlignment="1">
      <alignment horizontal="center" vertical="center" wrapText="1"/>
    </xf>
    <xf numFmtId="0" fontId="18" fillId="0" borderId="14" xfId="0" applyFont="1" applyBorder="1" applyAlignment="1">
      <alignment horizontal="center" vertical="center"/>
    </xf>
    <xf numFmtId="0" fontId="18" fillId="0" borderId="15" xfId="0" applyFont="1" applyBorder="1" applyAlignment="1">
      <alignment vertical="center"/>
    </xf>
    <xf numFmtId="0" fontId="18" fillId="0" borderId="16" xfId="0" applyFont="1" applyBorder="1" applyAlignment="1">
      <alignment vertical="center"/>
    </xf>
    <xf numFmtId="0" fontId="37" fillId="0" borderId="14" xfId="0" applyFont="1" applyBorder="1" applyAlignment="1">
      <alignment horizontal="center" vertical="center" wrapText="1"/>
    </xf>
    <xf numFmtId="0" fontId="21" fillId="0" borderId="15" xfId="0" applyFont="1" applyBorder="1" applyAlignment="1">
      <alignment horizontal="center" vertical="center" wrapText="1"/>
    </xf>
    <xf numFmtId="9" fontId="21" fillId="0" borderId="16" xfId="0" applyNumberFormat="1" applyFont="1" applyBorder="1" applyAlignment="1">
      <alignment horizontal="center" vertical="center" wrapText="1"/>
    </xf>
    <xf numFmtId="164" fontId="21" fillId="0" borderId="27" xfId="0" applyNumberFormat="1" applyFont="1" applyFill="1" applyBorder="1" applyAlignment="1">
      <alignment horizontal="center" vertical="center" wrapText="1"/>
    </xf>
    <xf numFmtId="164" fontId="21" fillId="0" borderId="28" xfId="0" applyNumberFormat="1" applyFont="1" applyBorder="1" applyAlignment="1">
      <alignment horizontal="center" vertical="center" wrapText="1"/>
    </xf>
    <xf numFmtId="164" fontId="21" fillId="0" borderId="0" xfId="0" applyNumberFormat="1" applyFont="1" applyFill="1" applyBorder="1" applyAlignment="1">
      <alignment horizontal="center" vertical="center" wrapText="1"/>
    </xf>
    <xf numFmtId="1" fontId="21" fillId="0" borderId="0" xfId="0" applyNumberFormat="1" applyFont="1" applyAlignment="1">
      <alignment horizontal="center" vertical="center" wrapText="1"/>
    </xf>
    <xf numFmtId="0" fontId="21" fillId="0" borderId="0" xfId="0" applyFont="1" applyAlignment="1">
      <alignment horizontal="left" vertical="center" wrapText="1"/>
    </xf>
    <xf numFmtId="164" fontId="29" fillId="10" borderId="30" xfId="0" applyNumberFormat="1" applyFont="1" applyFill="1" applyBorder="1" applyAlignment="1">
      <alignment horizontal="center" vertical="center" wrapText="1"/>
    </xf>
    <xf numFmtId="164" fontId="29" fillId="8" borderId="26" xfId="0" applyNumberFormat="1" applyFont="1" applyFill="1" applyBorder="1" applyAlignment="1">
      <alignment horizontal="center" vertical="center" wrapText="1"/>
    </xf>
    <xf numFmtId="164" fontId="29" fillId="10" borderId="19" xfId="0" applyNumberFormat="1" applyFont="1" applyFill="1" applyBorder="1" applyAlignment="1">
      <alignment horizontal="center" vertical="center" wrapText="1"/>
    </xf>
    <xf numFmtId="0" fontId="30" fillId="0" borderId="1" xfId="0" applyFont="1" applyBorder="1" applyAlignment="1">
      <alignment vertical="center"/>
    </xf>
    <xf numFmtId="1" fontId="30" fillId="0" borderId="29" xfId="0" applyNumberFormat="1" applyFont="1" applyBorder="1" applyAlignment="1">
      <alignment horizontal="center" vertical="center"/>
    </xf>
    <xf numFmtId="0" fontId="18" fillId="0" borderId="1" xfId="0" applyFont="1" applyBorder="1" applyAlignment="1">
      <alignment horizontal="center" vertical="center"/>
    </xf>
    <xf numFmtId="0" fontId="30" fillId="0" borderId="1" xfId="0" applyFont="1" applyBorder="1" applyAlignment="1">
      <alignment horizontal="left" vertical="center"/>
    </xf>
    <xf numFmtId="9" fontId="30" fillId="0" borderId="2" xfId="0" applyNumberFormat="1" applyFont="1" applyBorder="1" applyAlignment="1">
      <alignment vertical="center"/>
    </xf>
    <xf numFmtId="164" fontId="30" fillId="0" borderId="33" xfId="0" applyNumberFormat="1" applyFont="1" applyBorder="1" applyAlignment="1">
      <alignment horizontal="center" vertical="center"/>
    </xf>
    <xf numFmtId="164" fontId="30" fillId="0" borderId="31" xfId="0" applyNumberFormat="1" applyFont="1" applyBorder="1" applyAlignment="1">
      <alignment vertical="center"/>
    </xf>
    <xf numFmtId="164" fontId="30" fillId="0" borderId="25" xfId="0" applyNumberFormat="1" applyFont="1" applyBorder="1" applyAlignment="1">
      <alignment vertical="center"/>
    </xf>
    <xf numFmtId="164" fontId="30" fillId="0" borderId="32" xfId="0" applyNumberFormat="1" applyFont="1" applyBorder="1" applyAlignment="1">
      <alignment vertical="center"/>
    </xf>
    <xf numFmtId="164" fontId="30" fillId="0" borderId="24" xfId="0" applyNumberFormat="1" applyFont="1" applyBorder="1" applyAlignment="1">
      <alignment vertical="center"/>
    </xf>
    <xf numFmtId="0" fontId="21" fillId="0" borderId="1" xfId="0" applyFont="1" applyBorder="1" applyAlignment="1">
      <alignment vertical="center"/>
    </xf>
    <xf numFmtId="0" fontId="21" fillId="0" borderId="2" xfId="0" applyFont="1" applyBorder="1" applyAlignment="1">
      <alignment vertical="center"/>
    </xf>
    <xf numFmtId="0" fontId="21" fillId="2" borderId="1" xfId="0" applyFont="1" applyFill="1" applyBorder="1" applyAlignment="1">
      <alignment vertical="center"/>
    </xf>
    <xf numFmtId="0" fontId="21" fillId="0" borderId="15" xfId="0" applyFont="1" applyBorder="1" applyAlignment="1">
      <alignment vertical="center"/>
    </xf>
    <xf numFmtId="0" fontId="30" fillId="0" borderId="15" xfId="0" applyFont="1" applyBorder="1" applyAlignment="1">
      <alignment horizontal="left" vertical="center"/>
    </xf>
    <xf numFmtId="1" fontId="21" fillId="0" borderId="45" xfId="0" applyNumberFormat="1" applyFont="1" applyBorder="1" applyAlignment="1">
      <alignment horizontal="center" vertical="center" wrapText="1"/>
    </xf>
    <xf numFmtId="0" fontId="30" fillId="0" borderId="15" xfId="0" applyFont="1" applyBorder="1" applyAlignment="1">
      <alignment horizontal="center" vertical="center" wrapText="1"/>
    </xf>
    <xf numFmtId="0" fontId="31" fillId="0" borderId="46" xfId="0" applyFont="1" applyBorder="1" applyAlignment="1">
      <alignment horizontal="center" vertical="center" wrapText="1"/>
    </xf>
    <xf numFmtId="9" fontId="30" fillId="0" borderId="16" xfId="0" applyNumberFormat="1" applyFont="1" applyBorder="1" applyAlignment="1">
      <alignment horizontal="center" vertical="center" wrapText="1"/>
    </xf>
    <xf numFmtId="164" fontId="30" fillId="0" borderId="34" xfId="0" applyNumberFormat="1" applyFont="1" applyBorder="1" applyAlignment="1">
      <alignment horizontal="center" vertical="center" wrapText="1"/>
    </xf>
    <xf numFmtId="164" fontId="30" fillId="0" borderId="36" xfId="0" applyNumberFormat="1" applyFont="1" applyBorder="1" applyAlignment="1">
      <alignment vertical="center"/>
    </xf>
    <xf numFmtId="164" fontId="30" fillId="8" borderId="28" xfId="0" applyNumberFormat="1" applyFont="1" applyFill="1" applyBorder="1" applyAlignment="1">
      <alignment vertical="center"/>
    </xf>
    <xf numFmtId="164" fontId="30" fillId="0" borderId="35" xfId="0" applyNumberFormat="1" applyFont="1" applyBorder="1" applyAlignment="1">
      <alignment vertical="center"/>
    </xf>
    <xf numFmtId="1" fontId="21" fillId="0" borderId="0" xfId="0" applyNumberFormat="1" applyFont="1" applyFill="1" applyBorder="1" applyAlignment="1">
      <alignment horizontal="center" vertical="center" wrapText="1"/>
    </xf>
    <xf numFmtId="0" fontId="30" fillId="0" borderId="0" xfId="0" applyFont="1" applyFill="1" applyBorder="1" applyAlignment="1">
      <alignment horizontal="center" vertical="center" wrapText="1"/>
    </xf>
    <xf numFmtId="0" fontId="30" fillId="0" borderId="0" xfId="0" applyFont="1" applyFill="1" applyBorder="1" applyAlignment="1">
      <alignment horizontal="left" vertical="center"/>
    </xf>
    <xf numFmtId="0" fontId="31" fillId="0" borderId="0" xfId="0" applyFont="1" applyFill="1" applyBorder="1" applyAlignment="1">
      <alignment horizontal="center" vertical="center" wrapText="1"/>
    </xf>
    <xf numFmtId="9" fontId="30" fillId="0" borderId="0" xfId="0" applyNumberFormat="1" applyFont="1" applyFill="1" applyBorder="1" applyAlignment="1">
      <alignment horizontal="center" vertical="center" wrapText="1"/>
    </xf>
    <xf numFmtId="164" fontId="30" fillId="0" borderId="0" xfId="0" applyNumberFormat="1" applyFont="1" applyFill="1" applyBorder="1" applyAlignment="1">
      <alignment horizontal="center" vertical="center" wrapText="1"/>
    </xf>
    <xf numFmtId="164" fontId="30" fillId="0" borderId="0" xfId="0" applyNumberFormat="1" applyFont="1" applyFill="1" applyBorder="1" applyAlignment="1">
      <alignment horizontal="right" vertical="center" wrapText="1"/>
    </xf>
    <xf numFmtId="1" fontId="18" fillId="15" borderId="39" xfId="0" applyNumberFormat="1" applyFont="1" applyFill="1" applyBorder="1" applyAlignment="1">
      <alignment horizontal="center" vertical="center"/>
    </xf>
    <xf numFmtId="164" fontId="21" fillId="15" borderId="24" xfId="0" applyNumberFormat="1" applyFont="1" applyFill="1" applyBorder="1" applyAlignment="1">
      <alignment horizontal="center" vertical="center" wrapText="1"/>
    </xf>
    <xf numFmtId="1" fontId="18" fillId="0" borderId="39" xfId="0" applyNumberFormat="1" applyFont="1" applyBorder="1" applyAlignment="1">
      <alignment horizontal="center" vertical="center"/>
    </xf>
    <xf numFmtId="164" fontId="21" fillId="0" borderId="24" xfId="0" applyNumberFormat="1" applyFont="1" applyBorder="1" applyAlignment="1">
      <alignment horizontal="center" vertical="center" wrapText="1"/>
    </xf>
    <xf numFmtId="0" fontId="18" fillId="15" borderId="1" xfId="0" applyFont="1" applyFill="1" applyBorder="1" applyAlignment="1">
      <alignment vertical="center"/>
    </xf>
    <xf numFmtId="0" fontId="18" fillId="15" borderId="2" xfId="0" applyFont="1" applyFill="1" applyBorder="1" applyAlignment="1">
      <alignment vertical="center"/>
    </xf>
    <xf numFmtId="2" fontId="21" fillId="2" borderId="24" xfId="0" applyNumberFormat="1" applyFont="1" applyFill="1" applyBorder="1" applyAlignment="1">
      <alignment horizontal="center" vertical="center" wrapText="1"/>
    </xf>
    <xf numFmtId="0" fontId="18" fillId="0" borderId="6" xfId="0" applyFont="1" applyBorder="1" applyAlignment="1">
      <alignment horizontal="center" vertical="center"/>
    </xf>
    <xf numFmtId="0" fontId="18" fillId="0" borderId="18" xfId="0" applyFont="1" applyBorder="1" applyAlignment="1">
      <alignment vertical="center"/>
    </xf>
    <xf numFmtId="0" fontId="18" fillId="0" borderId="7" xfId="0" applyFont="1" applyBorder="1" applyAlignment="1">
      <alignment vertical="center"/>
    </xf>
    <xf numFmtId="1" fontId="18" fillId="0" borderId="45" xfId="0" applyNumberFormat="1" applyFont="1" applyBorder="1" applyAlignment="1">
      <alignment horizontal="center" vertical="center"/>
    </xf>
    <xf numFmtId="0" fontId="37" fillId="0" borderId="6" xfId="0" applyFont="1" applyBorder="1" applyAlignment="1">
      <alignment horizontal="center" vertical="center" wrapText="1"/>
    </xf>
    <xf numFmtId="0" fontId="21" fillId="0" borderId="18" xfId="0" applyFont="1" applyBorder="1" applyAlignment="1">
      <alignment horizontal="center" vertical="center" wrapText="1"/>
    </xf>
    <xf numFmtId="0" fontId="21" fillId="4" borderId="18" xfId="0" applyFont="1" applyFill="1" applyBorder="1" applyAlignment="1">
      <alignment horizontal="left" vertical="center" wrapText="1"/>
    </xf>
    <xf numFmtId="9" fontId="21" fillId="0" borderId="7" xfId="0" applyNumberFormat="1" applyFont="1" applyBorder="1" applyAlignment="1">
      <alignment horizontal="center" vertical="center" wrapText="1"/>
    </xf>
    <xf numFmtId="164" fontId="21" fillId="0" borderId="55" xfId="0" applyNumberFormat="1" applyFont="1" applyFill="1" applyBorder="1" applyAlignment="1">
      <alignment horizontal="center" vertical="center" wrapText="1"/>
    </xf>
    <xf numFmtId="164" fontId="21" fillId="0" borderId="56" xfId="0" applyNumberFormat="1" applyFont="1" applyFill="1" applyBorder="1" applyAlignment="1">
      <alignment horizontal="center" vertical="center" wrapText="1"/>
    </xf>
    <xf numFmtId="10" fontId="35" fillId="0" borderId="0" xfId="0" applyNumberFormat="1" applyFont="1" applyFill="1" applyBorder="1" applyAlignment="1">
      <alignment horizontal="center" vertical="center" wrapText="1"/>
    </xf>
    <xf numFmtId="164" fontId="21" fillId="0" borderId="42" xfId="0" applyNumberFormat="1" applyFont="1" applyBorder="1" applyAlignment="1">
      <alignment horizontal="center" vertical="center" wrapText="1"/>
    </xf>
    <xf numFmtId="164" fontId="21" fillId="0" borderId="43" xfId="0" applyNumberFormat="1" applyFont="1" applyBorder="1" applyAlignment="1">
      <alignment horizontal="center" vertical="center" wrapText="1"/>
    </xf>
    <xf numFmtId="0" fontId="38" fillId="0" borderId="6" xfId="0" applyFont="1" applyBorder="1" applyAlignment="1">
      <alignment horizontal="left" vertical="center"/>
    </xf>
    <xf numFmtId="0" fontId="18" fillId="0" borderId="47" xfId="0" applyFont="1" applyBorder="1" applyAlignment="1">
      <alignment horizontal="center" vertical="center"/>
    </xf>
    <xf numFmtId="10" fontId="35" fillId="0" borderId="48" xfId="0" applyNumberFormat="1" applyFont="1" applyBorder="1" applyAlignment="1">
      <alignment horizontal="center" vertical="center" wrapText="1"/>
    </xf>
    <xf numFmtId="0" fontId="18" fillId="15" borderId="47" xfId="0" applyFont="1" applyFill="1" applyBorder="1" applyAlignment="1">
      <alignment horizontal="center" vertical="center"/>
    </xf>
    <xf numFmtId="0" fontId="37" fillId="15" borderId="4" xfId="0" applyFont="1" applyFill="1" applyBorder="1" applyAlignment="1">
      <alignment horizontal="center" vertical="center" wrapText="1"/>
    </xf>
    <xf numFmtId="9" fontId="21" fillId="15" borderId="2" xfId="0" applyNumberFormat="1" applyFont="1" applyFill="1" applyBorder="1" applyAlignment="1">
      <alignment horizontal="center" vertical="center" wrapText="1"/>
    </xf>
    <xf numFmtId="10" fontId="35" fillId="15" borderId="48" xfId="0" applyNumberFormat="1" applyFont="1" applyFill="1" applyBorder="1" applyAlignment="1">
      <alignment horizontal="center" vertical="center" wrapText="1"/>
    </xf>
    <xf numFmtId="0" fontId="18" fillId="15" borderId="50" xfId="0" applyFont="1" applyFill="1" applyBorder="1" applyAlignment="1">
      <alignment horizontal="center" vertical="center"/>
    </xf>
    <xf numFmtId="0" fontId="18" fillId="15" borderId="51" xfId="0" applyFont="1" applyFill="1" applyBorder="1" applyAlignment="1">
      <alignment vertical="center"/>
    </xf>
    <xf numFmtId="0" fontId="18" fillId="15" borderId="52" xfId="0" applyFont="1" applyFill="1" applyBorder="1" applyAlignment="1">
      <alignment vertical="center"/>
    </xf>
    <xf numFmtId="1" fontId="18" fillId="15" borderId="53" xfId="0" applyNumberFormat="1" applyFont="1" applyFill="1" applyBorder="1" applyAlignment="1">
      <alignment horizontal="center" vertical="center"/>
    </xf>
    <xf numFmtId="0" fontId="37" fillId="15" borderId="57" xfId="0" applyFont="1" applyFill="1" applyBorder="1" applyAlignment="1">
      <alignment horizontal="center" vertical="center" wrapText="1"/>
    </xf>
    <xf numFmtId="0" fontId="21" fillId="15" borderId="51" xfId="0" applyFont="1" applyFill="1" applyBorder="1" applyAlignment="1">
      <alignment horizontal="center" vertical="center" wrapText="1"/>
    </xf>
    <xf numFmtId="0" fontId="21" fillId="4" borderId="51" xfId="0" applyFont="1" applyFill="1" applyBorder="1" applyAlignment="1">
      <alignment horizontal="left" vertical="center" wrapText="1"/>
    </xf>
    <xf numFmtId="9" fontId="21" fillId="15" borderId="52" xfId="0" applyNumberFormat="1" applyFont="1" applyFill="1" applyBorder="1" applyAlignment="1">
      <alignment horizontal="center" vertical="center" wrapText="1"/>
    </xf>
    <xf numFmtId="164" fontId="21" fillId="15" borderId="54" xfId="0" applyNumberFormat="1" applyFont="1" applyFill="1" applyBorder="1" applyAlignment="1">
      <alignment horizontal="center" vertical="center" wrapText="1"/>
    </xf>
    <xf numFmtId="10" fontId="35" fillId="15" borderId="49" xfId="0" applyNumberFormat="1" applyFont="1" applyFill="1" applyBorder="1" applyAlignment="1">
      <alignment horizontal="center" vertical="center" wrapText="1"/>
    </xf>
    <xf numFmtId="10" fontId="35" fillId="15" borderId="1" xfId="0" applyNumberFormat="1" applyFont="1" applyFill="1" applyBorder="1" applyAlignment="1">
      <alignment horizontal="center" vertical="center" wrapText="1"/>
    </xf>
    <xf numFmtId="10" fontId="35" fillId="0" borderId="1" xfId="0" applyNumberFormat="1" applyFont="1" applyBorder="1" applyAlignment="1">
      <alignment horizontal="center" vertical="center" wrapText="1"/>
    </xf>
    <xf numFmtId="0" fontId="30" fillId="15" borderId="1" xfId="0" applyFont="1" applyFill="1" applyBorder="1" applyAlignment="1">
      <alignment vertical="center"/>
    </xf>
    <xf numFmtId="0" fontId="30" fillId="15" borderId="2" xfId="0" applyFont="1" applyFill="1" applyBorder="1" applyAlignment="1">
      <alignment vertical="center"/>
    </xf>
    <xf numFmtId="1" fontId="30" fillId="15" borderId="29" xfId="0" applyNumberFormat="1" applyFont="1" applyFill="1" applyBorder="1" applyAlignment="1">
      <alignment horizontal="center" vertical="center"/>
    </xf>
    <xf numFmtId="164" fontId="30" fillId="15" borderId="33" xfId="0" applyNumberFormat="1" applyFont="1" applyFill="1" applyBorder="1" applyAlignment="1">
      <alignment horizontal="center" vertical="center"/>
    </xf>
    <xf numFmtId="164" fontId="30" fillId="15" borderId="24" xfId="0" applyNumberFormat="1" applyFont="1" applyFill="1" applyBorder="1" applyAlignment="1">
      <alignment vertical="center"/>
    </xf>
    <xf numFmtId="0" fontId="21" fillId="15" borderId="2" xfId="0" applyFont="1" applyFill="1" applyBorder="1" applyAlignment="1">
      <alignment vertical="center"/>
    </xf>
    <xf numFmtId="0" fontId="18" fillId="15" borderId="1" xfId="0" applyFont="1" applyFill="1" applyBorder="1" applyAlignment="1">
      <alignment horizontal="center" vertical="center"/>
    </xf>
    <xf numFmtId="9" fontId="30" fillId="15" borderId="2" xfId="0" applyNumberFormat="1" applyFont="1" applyFill="1" applyBorder="1" applyAlignment="1">
      <alignment vertical="center"/>
    </xf>
    <xf numFmtId="0" fontId="30" fillId="15" borderId="1" xfId="0" applyFont="1" applyFill="1" applyBorder="1" applyAlignment="1">
      <alignment horizontal="left" vertical="center"/>
    </xf>
    <xf numFmtId="0" fontId="31" fillId="0" borderId="1" xfId="0" applyFont="1" applyBorder="1" applyAlignment="1">
      <alignment vertical="center"/>
    </xf>
    <xf numFmtId="0" fontId="31" fillId="0" borderId="2" xfId="0" applyFont="1" applyBorder="1" applyAlignment="1">
      <alignment vertical="center"/>
    </xf>
    <xf numFmtId="0" fontId="42" fillId="0" borderId="0" xfId="0" applyFont="1" applyAlignment="1">
      <alignment vertical="center"/>
    </xf>
    <xf numFmtId="0" fontId="42" fillId="0" borderId="0" xfId="0" applyFont="1" applyAlignment="1">
      <alignment horizontal="center" vertical="center"/>
    </xf>
    <xf numFmtId="1" fontId="10" fillId="0" borderId="0" xfId="0" applyNumberFormat="1"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0" fillId="0" borderId="0" xfId="0" applyFont="1"/>
    <xf numFmtId="0" fontId="10" fillId="0" borderId="1" xfId="0" applyFont="1" applyBorder="1" applyAlignment="1">
      <alignment horizontal="center" vertical="center" wrapText="1"/>
    </xf>
    <xf numFmtId="164" fontId="21" fillId="0" borderId="61" xfId="0" applyNumberFormat="1" applyFont="1" applyBorder="1" applyAlignment="1">
      <alignment horizontal="center" vertical="center" wrapText="1"/>
    </xf>
    <xf numFmtId="164" fontId="21" fillId="0" borderId="38" xfId="0" applyNumberFormat="1" applyFont="1" applyBorder="1" applyAlignment="1">
      <alignment horizontal="center" vertical="center" wrapText="1"/>
    </xf>
    <xf numFmtId="0" fontId="21" fillId="0" borderId="15" xfId="0" applyFont="1" applyBorder="1" applyAlignment="1">
      <alignment horizontal="left" vertical="center" wrapText="1"/>
    </xf>
    <xf numFmtId="0" fontId="15" fillId="4" borderId="15" xfId="0" applyFont="1" applyFill="1" applyBorder="1" applyAlignment="1">
      <alignment horizontal="right" vertical="center" wrapText="1"/>
    </xf>
    <xf numFmtId="9" fontId="15" fillId="4" borderId="15" xfId="0" applyNumberFormat="1" applyFont="1" applyFill="1" applyBorder="1" applyAlignment="1">
      <alignment horizontal="center" vertical="center"/>
    </xf>
    <xf numFmtId="0" fontId="18" fillId="0" borderId="0" xfId="0" applyFont="1" applyFill="1" applyBorder="1" applyAlignment="1">
      <alignment horizontal="center" vertical="center"/>
    </xf>
    <xf numFmtId="1" fontId="18" fillId="0" borderId="0" xfId="0" applyNumberFormat="1" applyFont="1" applyFill="1" applyBorder="1" applyAlignment="1">
      <alignment horizontal="center" vertical="center"/>
    </xf>
    <xf numFmtId="0" fontId="37" fillId="0" borderId="0" xfId="0" applyFont="1" applyFill="1" applyBorder="1" applyAlignment="1">
      <alignment horizontal="center" vertical="center" wrapText="1"/>
    </xf>
    <xf numFmtId="0" fontId="21" fillId="0" borderId="0" xfId="0" applyFont="1" applyFill="1" applyBorder="1" applyAlignment="1">
      <alignment horizontal="left" vertical="center" wrapText="1"/>
    </xf>
    <xf numFmtId="9" fontId="21" fillId="0" borderId="0" xfId="0" applyNumberFormat="1" applyFont="1" applyFill="1" applyBorder="1" applyAlignment="1">
      <alignment horizontal="center" vertical="center" wrapText="1"/>
    </xf>
    <xf numFmtId="164" fontId="40" fillId="0" borderId="31" xfId="0" applyNumberFormat="1" applyFont="1" applyBorder="1" applyAlignment="1">
      <alignment vertical="center"/>
    </xf>
    <xf numFmtId="164" fontId="40" fillId="0" borderId="25" xfId="0" applyNumberFormat="1" applyFont="1" applyBorder="1" applyAlignment="1">
      <alignment vertical="center"/>
    </xf>
    <xf numFmtId="164" fontId="40" fillId="0" borderId="32" xfId="0" applyNumberFormat="1" applyFont="1" applyBorder="1" applyAlignment="1">
      <alignment vertical="center"/>
    </xf>
    <xf numFmtId="0" fontId="40" fillId="0" borderId="0" xfId="0" applyFont="1" applyAlignment="1">
      <alignment vertical="center"/>
    </xf>
    <xf numFmtId="0" fontId="21" fillId="0" borderId="2" xfId="0" applyFont="1" applyFill="1" applyBorder="1" applyAlignment="1">
      <alignment vertical="center"/>
    </xf>
    <xf numFmtId="0" fontId="21" fillId="0" borderId="58" xfId="0" applyFont="1" applyBorder="1" applyAlignment="1">
      <alignment horizontal="center" vertical="center" wrapText="1"/>
    </xf>
    <xf numFmtId="0" fontId="21" fillId="0" borderId="59" xfId="0" applyFont="1" applyBorder="1" applyAlignment="1">
      <alignment vertical="center"/>
    </xf>
    <xf numFmtId="164" fontId="45" fillId="0" borderId="31" xfId="0" applyNumberFormat="1" applyFont="1" applyBorder="1" applyAlignment="1">
      <alignment vertical="center"/>
    </xf>
    <xf numFmtId="164" fontId="45" fillId="0" borderId="25" xfId="0" applyNumberFormat="1" applyFont="1" applyBorder="1" applyAlignment="1">
      <alignment vertical="center"/>
    </xf>
    <xf numFmtId="164" fontId="45" fillId="0" borderId="32" xfId="0" applyNumberFormat="1" applyFont="1" applyBorder="1" applyAlignment="1">
      <alignment vertical="center"/>
    </xf>
    <xf numFmtId="0" fontId="45" fillId="0" borderId="0" xfId="0" applyFont="1" applyAlignment="1">
      <alignment vertical="center"/>
    </xf>
    <xf numFmtId="0" fontId="30" fillId="0" borderId="58" xfId="0" applyFont="1" applyBorder="1" applyAlignment="1">
      <alignment vertical="center"/>
    </xf>
    <xf numFmtId="0" fontId="30" fillId="0" borderId="58" xfId="0" applyFont="1" applyBorder="1" applyAlignment="1">
      <alignment horizontal="left" vertical="center"/>
    </xf>
    <xf numFmtId="0" fontId="31" fillId="0" borderId="1" xfId="0" applyFont="1" applyBorder="1" applyAlignment="1">
      <alignment horizontal="center" vertical="center"/>
    </xf>
    <xf numFmtId="2" fontId="21" fillId="0" borderId="1" xfId="0" applyNumberFormat="1" applyFont="1" applyBorder="1" applyAlignment="1">
      <alignment vertical="center"/>
    </xf>
    <xf numFmtId="9" fontId="21" fillId="0" borderId="2" xfId="0" applyNumberFormat="1" applyFont="1" applyBorder="1" applyAlignment="1">
      <alignment vertical="center"/>
    </xf>
    <xf numFmtId="164" fontId="21" fillId="0" borderId="24" xfId="0" applyNumberFormat="1" applyFont="1" applyBorder="1" applyAlignment="1">
      <alignment vertical="center"/>
    </xf>
    <xf numFmtId="0" fontId="21" fillId="0" borderId="1" xfId="0" applyFont="1" applyFill="1" applyBorder="1" applyAlignment="1">
      <alignment vertical="center" wrapText="1"/>
    </xf>
    <xf numFmtId="1" fontId="21" fillId="0" borderId="29" xfId="0" applyNumberFormat="1" applyFont="1" applyBorder="1" applyAlignment="1">
      <alignment vertical="center"/>
    </xf>
    <xf numFmtId="0" fontId="37" fillId="0" borderId="4" xfId="0" applyFont="1" applyBorder="1" applyAlignment="1">
      <alignment vertical="center" wrapText="1"/>
    </xf>
    <xf numFmtId="0" fontId="21" fillId="0" borderId="1" xfId="0" applyFont="1" applyBorder="1" applyAlignment="1">
      <alignment vertical="center" wrapText="1"/>
    </xf>
    <xf numFmtId="164" fontId="21" fillId="0" borderId="33" xfId="0" applyNumberFormat="1" applyFont="1" applyBorder="1" applyAlignment="1">
      <alignment vertical="center"/>
    </xf>
    <xf numFmtId="164" fontId="21" fillId="0" borderId="24" xfId="0" applyNumberFormat="1" applyFont="1" applyFill="1" applyBorder="1" applyAlignment="1">
      <alignment vertical="center" wrapText="1"/>
    </xf>
    <xf numFmtId="10" fontId="21" fillId="0" borderId="1" xfId="0" applyNumberFormat="1" applyFont="1" applyFill="1" applyBorder="1" applyAlignment="1">
      <alignment vertical="center" wrapText="1"/>
    </xf>
    <xf numFmtId="0" fontId="21" fillId="4" borderId="1" xfId="0" applyFont="1" applyFill="1" applyBorder="1" applyAlignment="1">
      <alignment vertical="center"/>
    </xf>
    <xf numFmtId="0" fontId="43" fillId="16" borderId="0" xfId="0" applyFont="1" applyFill="1" applyAlignment="1">
      <alignment vertical="center"/>
    </xf>
    <xf numFmtId="0" fontId="28" fillId="0" borderId="2" xfId="0" applyFont="1" applyFill="1" applyBorder="1" applyAlignment="1">
      <alignment vertical="center"/>
    </xf>
    <xf numFmtId="1" fontId="40" fillId="0" borderId="29" xfId="0" applyNumberFormat="1" applyFont="1" applyFill="1" applyBorder="1" applyAlignment="1">
      <alignment horizontal="center" vertical="center"/>
    </xf>
    <xf numFmtId="0" fontId="44" fillId="0" borderId="4" xfId="0" applyFont="1" applyFill="1" applyBorder="1" applyAlignment="1">
      <alignment horizontal="center" vertical="center" wrapText="1"/>
    </xf>
    <xf numFmtId="0" fontId="41" fillId="0" borderId="1" xfId="0" applyFont="1" applyFill="1" applyBorder="1" applyAlignment="1">
      <alignment horizontal="center" vertical="center"/>
    </xf>
    <xf numFmtId="0" fontId="40" fillId="0" borderId="1" xfId="0" applyFont="1" applyFill="1" applyBorder="1" applyAlignment="1">
      <alignment horizontal="left" vertical="center"/>
    </xf>
    <xf numFmtId="0" fontId="40" fillId="0" borderId="1" xfId="0" applyFont="1" applyFill="1" applyBorder="1" applyAlignment="1">
      <alignment vertical="center"/>
    </xf>
    <xf numFmtId="9" fontId="40" fillId="0" borderId="2" xfId="0" applyNumberFormat="1" applyFont="1" applyFill="1" applyBorder="1" applyAlignment="1">
      <alignment vertical="center"/>
    </xf>
    <xf numFmtId="164" fontId="40" fillId="0" borderId="33" xfId="0" applyNumberFormat="1" applyFont="1" applyFill="1" applyBorder="1" applyAlignment="1">
      <alignment horizontal="center" vertical="center"/>
    </xf>
    <xf numFmtId="164" fontId="40" fillId="0" borderId="24" xfId="0" applyNumberFormat="1" applyFont="1" applyFill="1" applyBorder="1" applyAlignment="1">
      <alignment vertical="center"/>
    </xf>
    <xf numFmtId="1" fontId="30" fillId="0" borderId="29" xfId="0" applyNumberFormat="1" applyFont="1" applyFill="1" applyBorder="1" applyAlignment="1">
      <alignment horizontal="center" vertical="center"/>
    </xf>
    <xf numFmtId="0" fontId="18" fillId="0" borderId="1" xfId="0" applyFont="1" applyFill="1" applyBorder="1" applyAlignment="1">
      <alignment horizontal="center" vertical="center"/>
    </xf>
    <xf numFmtId="0" fontId="30" fillId="0" borderId="1" xfId="0" applyFont="1" applyFill="1" applyBorder="1" applyAlignment="1">
      <alignment horizontal="left" vertical="center"/>
    </xf>
    <xf numFmtId="0" fontId="30" fillId="0" borderId="1" xfId="0" applyFont="1" applyFill="1" applyBorder="1" applyAlignment="1">
      <alignment vertical="center"/>
    </xf>
    <xf numFmtId="9" fontId="30" fillId="0" borderId="2" xfId="0" applyNumberFormat="1" applyFont="1" applyFill="1" applyBorder="1" applyAlignment="1">
      <alignment vertical="center"/>
    </xf>
    <xf numFmtId="164" fontId="30" fillId="0" borderId="33" xfId="0" applyNumberFormat="1" applyFont="1" applyFill="1" applyBorder="1" applyAlignment="1">
      <alignment horizontal="center" vertical="center"/>
    </xf>
    <xf numFmtId="164" fontId="30" fillId="0" borderId="24" xfId="0" applyNumberFormat="1" applyFont="1" applyFill="1" applyBorder="1" applyAlignment="1">
      <alignment vertical="center"/>
    </xf>
    <xf numFmtId="0" fontId="31" fillId="0" borderId="60" xfId="0" applyFont="1" applyFill="1" applyBorder="1" applyAlignment="1">
      <alignment horizontal="left" vertical="center"/>
    </xf>
    <xf numFmtId="0" fontId="46" fillId="0" borderId="0" xfId="0" applyFont="1" applyBorder="1" applyAlignment="1">
      <alignment horizontal="left" vertical="center"/>
    </xf>
    <xf numFmtId="0" fontId="48" fillId="0" borderId="0" xfId="0" applyFont="1" applyAlignment="1">
      <alignment horizontal="left" vertical="center"/>
    </xf>
    <xf numFmtId="0" fontId="50" fillId="0" borderId="0" xfId="0" applyFont="1"/>
    <xf numFmtId="0" fontId="1" fillId="4" borderId="1" xfId="0"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xf>
    <xf numFmtId="0" fontId="2" fillId="0" borderId="0" xfId="0" applyFont="1" applyAlignment="1">
      <alignment horizontal="center"/>
    </xf>
    <xf numFmtId="0" fontId="51" fillId="14" borderId="0" xfId="0" applyFont="1" applyFill="1" applyAlignment="1">
      <alignment vertical="center"/>
    </xf>
    <xf numFmtId="0" fontId="47" fillId="14" borderId="0" xfId="0" applyFont="1" applyFill="1" applyAlignment="1">
      <alignment horizontal="right" vertical="center"/>
    </xf>
    <xf numFmtId="0" fontId="32" fillId="0" borderId="15" xfId="0" applyFont="1" applyBorder="1" applyAlignment="1">
      <alignment horizontal="center" vertical="center"/>
    </xf>
    <xf numFmtId="164" fontId="32" fillId="0" borderId="17" xfId="0" applyNumberFormat="1" applyFont="1" applyBorder="1" applyAlignment="1">
      <alignment horizontal="center" vertical="center"/>
    </xf>
    <xf numFmtId="9" fontId="21" fillId="15" borderId="4" xfId="2" applyNumberFormat="1" applyFont="1" applyFill="1" applyBorder="1" applyAlignment="1">
      <alignment horizontal="center" vertical="center"/>
    </xf>
    <xf numFmtId="0" fontId="21" fillId="0" borderId="4" xfId="0" applyFont="1" applyBorder="1" applyAlignment="1">
      <alignment vertical="center"/>
    </xf>
    <xf numFmtId="0" fontId="21" fillId="0" borderId="1" xfId="0" applyFont="1" applyFill="1" applyBorder="1" applyAlignment="1">
      <alignment vertical="center"/>
    </xf>
    <xf numFmtId="0" fontId="21" fillId="0" borderId="4" xfId="0" applyFont="1" applyFill="1" applyBorder="1" applyAlignment="1">
      <alignment vertical="center"/>
    </xf>
    <xf numFmtId="0" fontId="31" fillId="0" borderId="1" xfId="0" applyFont="1" applyFill="1" applyBorder="1" applyAlignment="1">
      <alignment horizontal="center" vertical="center"/>
    </xf>
    <xf numFmtId="0" fontId="30" fillId="0" borderId="0" xfId="0" applyFont="1" applyFill="1" applyAlignment="1">
      <alignment vertical="center"/>
    </xf>
    <xf numFmtId="0" fontId="30" fillId="0" borderId="2" xfId="0" applyFont="1" applyBorder="1" applyAlignment="1">
      <alignment horizontal="left" vertical="center"/>
    </xf>
    <xf numFmtId="0" fontId="30" fillId="0" borderId="2" xfId="0" applyFont="1" applyFill="1" applyBorder="1" applyAlignment="1">
      <alignment horizontal="left" vertical="center"/>
    </xf>
    <xf numFmtId="0" fontId="33" fillId="0" borderId="1" xfId="0" applyFont="1" applyBorder="1" applyAlignment="1">
      <alignment horizontal="center" vertical="center"/>
    </xf>
    <xf numFmtId="0" fontId="30" fillId="0" borderId="16" xfId="0" applyFont="1" applyBorder="1" applyAlignment="1">
      <alignment horizontal="left" vertical="center"/>
    </xf>
    <xf numFmtId="0" fontId="21" fillId="0" borderId="1" xfId="0" applyNumberFormat="1" applyFont="1" applyBorder="1" applyAlignment="1">
      <alignment vertical="center"/>
    </xf>
    <xf numFmtId="164" fontId="21" fillId="0" borderId="1" xfId="0" applyNumberFormat="1" applyFont="1" applyBorder="1" applyAlignment="1">
      <alignment horizontal="center" vertical="center"/>
    </xf>
    <xf numFmtId="10" fontId="21" fillId="0" borderId="4" xfId="2" applyNumberFormat="1" applyFont="1" applyBorder="1" applyAlignment="1">
      <alignment horizontal="center" vertical="center"/>
    </xf>
    <xf numFmtId="10" fontId="15" fillId="4" borderId="16" xfId="0" applyNumberFormat="1" applyFont="1" applyFill="1" applyBorder="1" applyAlignment="1">
      <alignment horizontal="center" vertical="center"/>
    </xf>
    <xf numFmtId="165" fontId="32" fillId="0" borderId="40" xfId="0" applyNumberFormat="1" applyFont="1" applyBorder="1" applyAlignment="1">
      <alignment horizontal="center" vertical="center"/>
    </xf>
    <xf numFmtId="165" fontId="32" fillId="0" borderId="40" xfId="0" applyNumberFormat="1" applyFont="1" applyFill="1" applyBorder="1" applyAlignment="1">
      <alignment horizontal="center" vertical="center"/>
    </xf>
    <xf numFmtId="10" fontId="21" fillId="0" borderId="4" xfId="2" applyNumberFormat="1" applyFont="1" applyFill="1" applyBorder="1" applyAlignment="1">
      <alignment horizontal="center" vertical="center"/>
    </xf>
    <xf numFmtId="2" fontId="10" fillId="0" borderId="1" xfId="0" applyNumberFormat="1" applyFont="1" applyBorder="1" applyAlignment="1">
      <alignment horizontal="center" vertical="center"/>
    </xf>
    <xf numFmtId="2" fontId="42" fillId="0" borderId="1" xfId="0" applyNumberFormat="1" applyFont="1" applyFill="1" applyBorder="1" applyAlignment="1">
      <alignment horizontal="center" vertical="center" wrapText="1"/>
    </xf>
    <xf numFmtId="0" fontId="53" fillId="0" borderId="0" xfId="0" applyFont="1"/>
    <xf numFmtId="0" fontId="0" fillId="0" borderId="0" xfId="0" applyFont="1"/>
    <xf numFmtId="0" fontId="10" fillId="0" borderId="0" xfId="0" applyFont="1" applyFill="1" applyBorder="1" applyAlignment="1">
      <alignment horizontal="left" vertical="center" wrapText="1"/>
    </xf>
    <xf numFmtId="0" fontId="10" fillId="0" borderId="0" xfId="0" applyFont="1" applyBorder="1" applyAlignment="1">
      <alignment horizontal="center" vertical="center" wrapText="1"/>
    </xf>
    <xf numFmtId="0" fontId="11" fillId="4" borderId="1" xfId="0" applyFont="1" applyFill="1" applyBorder="1" applyAlignment="1">
      <alignment horizontal="center" vertical="center" wrapText="1"/>
    </xf>
    <xf numFmtId="0" fontId="11" fillId="4" borderId="1" xfId="0" applyFont="1" applyFill="1" applyBorder="1" applyAlignment="1">
      <alignment horizontal="center" vertical="center"/>
    </xf>
    <xf numFmtId="0" fontId="30" fillId="0" borderId="0" xfId="0" applyFont="1" applyAlignment="1">
      <alignment vertical="center" wrapText="1"/>
    </xf>
    <xf numFmtId="0" fontId="2" fillId="11" borderId="0" xfId="0" applyFont="1" applyFill="1" applyAlignment="1">
      <alignment horizontal="right"/>
    </xf>
    <xf numFmtId="9" fontId="30" fillId="0" borderId="0" xfId="0" applyNumberFormat="1" applyFont="1" applyAlignment="1">
      <alignment vertical="center"/>
    </xf>
    <xf numFmtId="0" fontId="56" fillId="0" borderId="1" xfId="0" applyFont="1" applyBorder="1" applyAlignment="1">
      <alignment horizontal="center"/>
    </xf>
    <xf numFmtId="0" fontId="56" fillId="0" borderId="1" xfId="0" applyFont="1" applyFill="1" applyBorder="1" applyAlignment="1">
      <alignment horizontal="center"/>
    </xf>
    <xf numFmtId="166" fontId="55" fillId="0" borderId="0" xfId="2" applyNumberFormat="1" applyFont="1"/>
    <xf numFmtId="0" fontId="20" fillId="0" borderId="0" xfId="0" applyFont="1" applyBorder="1" applyAlignment="1">
      <alignment horizontal="center" vertical="center" wrapText="1"/>
    </xf>
    <xf numFmtId="164" fontId="42" fillId="0" borderId="1" xfId="0" applyNumberFormat="1" applyFont="1" applyBorder="1" applyAlignment="1">
      <alignment horizontal="center" vertical="center"/>
    </xf>
    <xf numFmtId="0" fontId="58" fillId="18" borderId="18" xfId="0" applyFont="1" applyFill="1" applyBorder="1" applyAlignment="1">
      <alignment horizontal="center" vertical="center" wrapText="1"/>
    </xf>
    <xf numFmtId="164" fontId="0" fillId="0" borderId="1" xfId="0" applyNumberFormat="1" applyFill="1" applyBorder="1" applyAlignment="1">
      <alignment horizontal="center"/>
    </xf>
    <xf numFmtId="164" fontId="58" fillId="18" borderId="18" xfId="0" applyNumberFormat="1" applyFont="1" applyFill="1" applyBorder="1" applyAlignment="1">
      <alignment horizontal="center" vertical="center" wrapText="1"/>
    </xf>
    <xf numFmtId="164" fontId="58" fillId="18" borderId="7" xfId="0" applyNumberFormat="1" applyFont="1" applyFill="1" applyBorder="1" applyAlignment="1">
      <alignment horizontal="center" vertical="center" wrapText="1"/>
    </xf>
    <xf numFmtId="0" fontId="30" fillId="0" borderId="1" xfId="0" applyFont="1" applyBorder="1" applyAlignment="1">
      <alignment horizontal="left"/>
    </xf>
    <xf numFmtId="0" fontId="30" fillId="0" borderId="1" xfId="0" applyFont="1" applyFill="1" applyBorder="1" applyAlignment="1">
      <alignment horizontal="left"/>
    </xf>
    <xf numFmtId="0" fontId="30" fillId="0" borderId="1" xfId="0" applyFont="1" applyBorder="1" applyAlignment="1">
      <alignment horizontal="left" wrapText="1"/>
    </xf>
    <xf numFmtId="0" fontId="30" fillId="0" borderId="1" xfId="0" applyFont="1" applyFill="1" applyBorder="1" applyAlignment="1">
      <alignment horizontal="left" wrapText="1"/>
    </xf>
    <xf numFmtId="9" fontId="32" fillId="0" borderId="1" xfId="0" applyNumberFormat="1" applyFont="1" applyBorder="1" applyAlignment="1">
      <alignment horizontal="center"/>
    </xf>
    <xf numFmtId="0" fontId="21" fillId="0" borderId="1" xfId="0" applyNumberFormat="1" applyFont="1" applyBorder="1"/>
    <xf numFmtId="0" fontId="22" fillId="0" borderId="0" xfId="0" applyFont="1" applyBorder="1" applyAlignment="1">
      <alignment horizontal="center" vertical="center" wrapText="1"/>
    </xf>
    <xf numFmtId="0" fontId="31" fillId="0" borderId="0" xfId="0" applyFont="1" applyAlignment="1">
      <alignment horizontal="center"/>
    </xf>
    <xf numFmtId="164" fontId="21" fillId="0" borderId="1" xfId="0" applyNumberFormat="1" applyFont="1" applyBorder="1" applyAlignment="1">
      <alignment horizontal="center"/>
    </xf>
    <xf numFmtId="164" fontId="21" fillId="0" borderId="1" xfId="0" applyNumberFormat="1" applyFont="1" applyFill="1" applyBorder="1" applyAlignment="1">
      <alignment horizontal="center"/>
    </xf>
    <xf numFmtId="0" fontId="22" fillId="0" borderId="0" xfId="0" applyFont="1" applyBorder="1" applyAlignment="1">
      <alignment vertical="center" wrapText="1"/>
    </xf>
    <xf numFmtId="164" fontId="31" fillId="0" borderId="0" xfId="0" applyNumberFormat="1" applyFont="1" applyAlignment="1">
      <alignment horizontal="center"/>
    </xf>
    <xf numFmtId="2" fontId="21" fillId="0" borderId="1" xfId="0" applyNumberFormat="1" applyFont="1" applyBorder="1" applyAlignment="1">
      <alignment horizontal="center"/>
    </xf>
    <xf numFmtId="164" fontId="56" fillId="0" borderId="1" xfId="0" applyNumberFormat="1" applyFont="1" applyBorder="1" applyAlignment="1">
      <alignment horizontal="center"/>
    </xf>
    <xf numFmtId="164" fontId="56" fillId="0" borderId="1" xfId="0" applyNumberFormat="1" applyFont="1" applyFill="1" applyBorder="1" applyAlignment="1">
      <alignment horizontal="center"/>
    </xf>
    <xf numFmtId="0" fontId="30" fillId="0" borderId="15" xfId="0" applyFont="1" applyBorder="1" applyAlignment="1">
      <alignment horizontal="left"/>
    </xf>
    <xf numFmtId="0" fontId="21" fillId="0" borderId="15" xfId="0" applyNumberFormat="1" applyFont="1" applyBorder="1" applyAlignment="1">
      <alignment horizontal="center"/>
    </xf>
    <xf numFmtId="164" fontId="21" fillId="0" borderId="15" xfId="0" applyNumberFormat="1" applyFont="1" applyBorder="1" applyAlignment="1">
      <alignment horizontal="center"/>
    </xf>
    <xf numFmtId="164" fontId="30" fillId="0" borderId="15" xfId="0" applyNumberFormat="1" applyFont="1" applyBorder="1" applyAlignment="1">
      <alignment horizontal="center"/>
    </xf>
    <xf numFmtId="164" fontId="21" fillId="0" borderId="15" xfId="0" applyNumberFormat="1" applyFont="1" applyFill="1" applyBorder="1" applyAlignment="1">
      <alignment horizontal="center"/>
    </xf>
    <xf numFmtId="164" fontId="21" fillId="18" borderId="1" xfId="0" applyNumberFormat="1" applyFont="1" applyFill="1" applyBorder="1" applyAlignment="1">
      <alignment horizontal="center"/>
    </xf>
    <xf numFmtId="164" fontId="21" fillId="18" borderId="15" xfId="0" applyNumberFormat="1" applyFont="1" applyFill="1" applyBorder="1" applyAlignment="1">
      <alignment horizontal="center"/>
    </xf>
    <xf numFmtId="9" fontId="7" fillId="18" borderId="1" xfId="2" applyFont="1" applyFill="1" applyBorder="1" applyAlignment="1">
      <alignment horizontal="center" vertical="center" wrapText="1"/>
    </xf>
    <xf numFmtId="0" fontId="7" fillId="3" borderId="4" xfId="0" applyFont="1" applyFill="1" applyBorder="1" applyAlignment="1">
      <alignment horizontal="center" vertical="center" wrapText="1"/>
    </xf>
    <xf numFmtId="0" fontId="42" fillId="0" borderId="1" xfId="0" applyFont="1" applyBorder="1" applyAlignment="1">
      <alignment vertical="center" wrapText="1"/>
    </xf>
    <xf numFmtId="0" fontId="15" fillId="11" borderId="1" xfId="0" applyFont="1" applyFill="1" applyBorder="1" applyAlignment="1">
      <alignment horizontal="right"/>
    </xf>
    <xf numFmtId="2" fontId="15" fillId="11" borderId="1" xfId="0" applyNumberFormat="1" applyFont="1" applyFill="1" applyBorder="1" applyAlignment="1">
      <alignment horizontal="center" vertical="center"/>
    </xf>
    <xf numFmtId="0" fontId="1" fillId="3" borderId="1" xfId="0" applyFont="1" applyFill="1" applyBorder="1" applyAlignment="1">
      <alignment horizontal="center" vertical="center"/>
    </xf>
    <xf numFmtId="0" fontId="12" fillId="4" borderId="0" xfId="0" applyFont="1" applyFill="1" applyBorder="1" applyAlignment="1">
      <alignment horizontal="center" vertical="center" wrapText="1"/>
    </xf>
    <xf numFmtId="0" fontId="7" fillId="0" borderId="1" xfId="0" applyFont="1" applyBorder="1" applyAlignment="1">
      <alignment horizontal="center" vertical="center"/>
    </xf>
    <xf numFmtId="0" fontId="1" fillId="6" borderId="2" xfId="0" applyFont="1" applyFill="1" applyBorder="1" applyAlignment="1">
      <alignment horizontal="center" vertical="center"/>
    </xf>
    <xf numFmtId="0" fontId="1" fillId="6" borderId="4" xfId="0" applyFont="1" applyFill="1" applyBorder="1" applyAlignment="1">
      <alignment horizontal="center" vertical="center"/>
    </xf>
    <xf numFmtId="0" fontId="16" fillId="0" borderId="1" xfId="0" applyFont="1" applyBorder="1" applyAlignment="1">
      <alignment horizontal="center" vertical="center"/>
    </xf>
    <xf numFmtId="0" fontId="7" fillId="13" borderId="1"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1" fillId="3" borderId="37" xfId="0" applyFont="1" applyFill="1" applyBorder="1" applyAlignment="1">
      <alignment horizontal="center" vertical="center" wrapText="1"/>
    </xf>
    <xf numFmtId="0" fontId="12" fillId="4" borderId="0" xfId="0" applyFont="1" applyFill="1" applyAlignment="1">
      <alignment horizontal="center" vertical="center"/>
    </xf>
    <xf numFmtId="0" fontId="1" fillId="5"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7" fillId="13"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0" borderId="1" xfId="0" quotePrefix="1" applyFont="1" applyBorder="1" applyAlignment="1">
      <alignment horizontal="center" vertical="center" wrapText="1"/>
    </xf>
    <xf numFmtId="0" fontId="1" fillId="3" borderId="1" xfId="0" applyFont="1" applyFill="1" applyBorder="1" applyAlignment="1">
      <alignment horizontal="center" vertical="center" wrapText="1"/>
    </xf>
    <xf numFmtId="0" fontId="15" fillId="11" borderId="0" xfId="0" applyFont="1" applyFill="1" applyAlignment="1">
      <alignment horizontal="center" vertical="center"/>
    </xf>
    <xf numFmtId="0" fontId="17"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13" borderId="2" xfId="0" applyFont="1" applyFill="1" applyBorder="1" applyAlignment="1">
      <alignment horizontal="left" vertical="center" wrapText="1"/>
    </xf>
    <xf numFmtId="0" fontId="7" fillId="13" borderId="4" xfId="0" applyFont="1" applyFill="1" applyBorder="1" applyAlignment="1">
      <alignment horizontal="left" vertical="center" wrapText="1"/>
    </xf>
    <xf numFmtId="0" fontId="0" fillId="3" borderId="1" xfId="0" applyFill="1" applyBorder="1" applyAlignment="1">
      <alignment horizontal="center" vertical="center" wrapText="1"/>
    </xf>
    <xf numFmtId="0" fontId="7" fillId="0" borderId="1" xfId="0" applyFont="1" applyBorder="1" applyAlignment="1">
      <alignment horizontal="center" vertical="center" wrapText="1"/>
    </xf>
    <xf numFmtId="0" fontId="22" fillId="12" borderId="0" xfId="0" applyFont="1" applyFill="1" applyBorder="1" applyAlignment="1">
      <alignment horizontal="center" vertical="center" wrapText="1"/>
    </xf>
    <xf numFmtId="0" fontId="1" fillId="4" borderId="1" xfId="0" applyFont="1" applyFill="1" applyBorder="1" applyAlignment="1">
      <alignment horizontal="center" vertical="center" textRotation="90" wrapText="1"/>
    </xf>
    <xf numFmtId="0" fontId="2" fillId="0" borderId="1" xfId="0" applyFont="1" applyBorder="1" applyAlignment="1">
      <alignment horizontal="left" vertical="center" wrapText="1"/>
    </xf>
    <xf numFmtId="2" fontId="1" fillId="4" borderId="15" xfId="0" applyNumberFormat="1" applyFont="1" applyFill="1" applyBorder="1" applyAlignment="1">
      <alignment horizontal="center" vertical="center"/>
    </xf>
    <xf numFmtId="2" fontId="1" fillId="4" borderId="18" xfId="0" applyNumberFormat="1" applyFont="1" applyFill="1" applyBorder="1" applyAlignment="1">
      <alignment horizontal="center" vertical="center"/>
    </xf>
    <xf numFmtId="2" fontId="1" fillId="4" borderId="12" xfId="0" applyNumberFormat="1" applyFont="1" applyFill="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1" fillId="3" borderId="0" xfId="0" applyFont="1" applyFill="1" applyAlignment="1">
      <alignment horizontal="center" vertical="center" wrapText="1"/>
    </xf>
    <xf numFmtId="0" fontId="1" fillId="3" borderId="0" xfId="0" applyFont="1" applyFill="1" applyAlignment="1">
      <alignment horizontal="center" vertical="center"/>
    </xf>
    <xf numFmtId="0" fontId="1" fillId="3" borderId="5" xfId="0" applyFont="1" applyFill="1" applyBorder="1" applyAlignment="1">
      <alignment horizontal="center" vertical="center"/>
    </xf>
    <xf numFmtId="0" fontId="1" fillId="3" borderId="11" xfId="0" applyFont="1" applyFill="1" applyBorder="1" applyAlignment="1">
      <alignment horizontal="center" vertical="center"/>
    </xf>
    <xf numFmtId="2" fontId="1" fillId="3" borderId="15" xfId="0" applyNumberFormat="1" applyFont="1" applyFill="1" applyBorder="1" applyAlignment="1">
      <alignment horizontal="center" vertical="center"/>
    </xf>
    <xf numFmtId="2" fontId="1" fillId="3" borderId="18" xfId="0" applyNumberFormat="1" applyFont="1" applyFill="1" applyBorder="1" applyAlignment="1">
      <alignment horizontal="center" vertical="center"/>
    </xf>
    <xf numFmtId="2" fontId="1" fillId="3" borderId="12" xfId="0" applyNumberFormat="1" applyFont="1" applyFill="1" applyBorder="1" applyAlignment="1">
      <alignment horizontal="center" vertical="center"/>
    </xf>
    <xf numFmtId="0" fontId="54" fillId="0" borderId="15" xfId="0" applyFont="1" applyBorder="1" applyAlignment="1">
      <alignment horizontal="center" vertical="center"/>
    </xf>
    <xf numFmtId="0" fontId="54" fillId="0" borderId="18" xfId="0" applyFont="1" applyBorder="1" applyAlignment="1">
      <alignment horizontal="center" vertical="center"/>
    </xf>
    <xf numFmtId="0" fontId="54" fillId="0" borderId="12" xfId="0" applyFont="1" applyBorder="1" applyAlignment="1">
      <alignment horizontal="center" vertical="center"/>
    </xf>
    <xf numFmtId="0" fontId="10" fillId="17" borderId="2" xfId="0" applyFont="1" applyFill="1" applyBorder="1" applyAlignment="1">
      <alignment horizontal="left" vertical="center" wrapText="1"/>
    </xf>
    <xf numFmtId="0" fontId="10" fillId="17" borderId="4" xfId="0" applyFont="1" applyFill="1" applyBorder="1" applyAlignment="1">
      <alignment horizontal="left" vertical="center" wrapText="1"/>
    </xf>
    <xf numFmtId="0" fontId="10" fillId="17" borderId="62" xfId="0" applyFont="1" applyFill="1" applyBorder="1" applyAlignment="1">
      <alignment horizontal="left" vertical="center" wrapText="1"/>
    </xf>
    <xf numFmtId="0" fontId="10" fillId="17" borderId="63" xfId="0" applyFont="1" applyFill="1" applyBorder="1" applyAlignment="1">
      <alignment horizontal="left" vertical="center" wrapText="1"/>
    </xf>
    <xf numFmtId="0" fontId="49" fillId="0" borderId="0" xfId="0" applyFont="1" applyBorder="1" applyAlignment="1">
      <alignment horizontal="center" vertical="top" wrapText="1"/>
    </xf>
    <xf numFmtId="1" fontId="60" fillId="0" borderId="0" xfId="0" applyNumberFormat="1" applyFont="1" applyFill="1" applyBorder="1" applyAlignment="1">
      <alignment horizontal="left" vertical="center" wrapText="1"/>
    </xf>
    <xf numFmtId="1" fontId="59" fillId="0" borderId="0" xfId="0" applyNumberFormat="1" applyFont="1" applyFill="1" applyBorder="1" applyAlignment="1">
      <alignment horizontal="left" vertical="center" wrapText="1"/>
    </xf>
    <xf numFmtId="0" fontId="42" fillId="0" borderId="1" xfId="0" applyFont="1" applyBorder="1" applyAlignment="1">
      <alignment horizontal="left" vertical="center" wrapText="1"/>
    </xf>
    <xf numFmtId="0" fontId="7" fillId="18" borderId="2" xfId="0" applyFont="1" applyFill="1" applyBorder="1" applyAlignment="1">
      <alignment horizontal="center" vertical="center" wrapText="1"/>
    </xf>
    <xf numFmtId="0" fontId="7" fillId="18" borderId="4" xfId="0" applyFont="1" applyFill="1" applyBorder="1" applyAlignment="1">
      <alignment horizontal="center" vertical="center" wrapText="1"/>
    </xf>
    <xf numFmtId="0" fontId="61" fillId="18" borderId="2" xfId="0" applyFont="1" applyFill="1" applyBorder="1" applyAlignment="1">
      <alignment horizontal="center" vertical="center"/>
    </xf>
    <xf numFmtId="0" fontId="61" fillId="18" borderId="3" xfId="0" applyFont="1" applyFill="1" applyBorder="1" applyAlignment="1">
      <alignment horizontal="center" vertical="center"/>
    </xf>
    <xf numFmtId="0" fontId="61" fillId="18" borderId="4" xfId="0" applyFont="1" applyFill="1" applyBorder="1" applyAlignment="1">
      <alignment horizontal="center" vertical="center"/>
    </xf>
    <xf numFmtId="0" fontId="1" fillId="7" borderId="2" xfId="0" applyFont="1" applyFill="1" applyBorder="1" applyAlignment="1">
      <alignment horizontal="center" vertical="center"/>
    </xf>
    <xf numFmtId="0" fontId="1" fillId="7" borderId="4" xfId="0" applyFont="1" applyFill="1" applyBorder="1" applyAlignment="1">
      <alignment horizontal="center" vertical="center"/>
    </xf>
    <xf numFmtId="0" fontId="15" fillId="14" borderId="1" xfId="0" applyFont="1" applyFill="1" applyBorder="1" applyAlignment="1">
      <alignment horizontal="right"/>
    </xf>
    <xf numFmtId="2" fontId="15" fillId="14" borderId="1" xfId="0" applyNumberFormat="1" applyFont="1" applyFill="1" applyBorder="1" applyAlignment="1">
      <alignment horizontal="center" vertical="center"/>
    </xf>
    <xf numFmtId="0" fontId="1" fillId="9" borderId="1"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9" borderId="2"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1" fillId="9" borderId="4" xfId="0" applyFont="1" applyFill="1" applyBorder="1" applyAlignment="1">
      <alignment horizontal="center" vertical="center" wrapText="1"/>
    </xf>
    <xf numFmtId="9" fontId="6"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6" fillId="0" borderId="1" xfId="0" quotePrefix="1" applyFont="1" applyBorder="1" applyAlignment="1">
      <alignment horizontal="left" vertical="center" wrapText="1"/>
    </xf>
    <xf numFmtId="0" fontId="1" fillId="7" borderId="1" xfId="0" applyFont="1" applyFill="1" applyBorder="1" applyAlignment="1">
      <alignment horizontal="center" vertical="center" wrapText="1"/>
    </xf>
    <xf numFmtId="0" fontId="47" fillId="14" borderId="0" xfId="0" applyFont="1" applyFill="1" applyAlignment="1">
      <alignment horizontal="center" vertical="center"/>
    </xf>
    <xf numFmtId="0" fontId="17" fillId="0" borderId="1" xfId="0" applyFont="1" applyBorder="1" applyAlignment="1">
      <alignment horizontal="left" vertical="center" wrapText="1"/>
    </xf>
    <xf numFmtId="0" fontId="0" fillId="7" borderId="1" xfId="0" applyFill="1" applyBorder="1" applyAlignment="1">
      <alignment horizontal="center" vertical="center" wrapText="1"/>
    </xf>
    <xf numFmtId="0" fontId="15" fillId="14" borderId="0" xfId="0" applyFont="1" applyFill="1" applyAlignment="1">
      <alignment horizontal="center" vertical="center"/>
    </xf>
    <xf numFmtId="2" fontId="11" fillId="4" borderId="15" xfId="0" applyNumberFormat="1" applyFont="1" applyFill="1" applyBorder="1" applyAlignment="1">
      <alignment horizontal="center" vertical="center"/>
    </xf>
    <xf numFmtId="2" fontId="11" fillId="4" borderId="18" xfId="0" applyNumberFormat="1" applyFont="1" applyFill="1" applyBorder="1" applyAlignment="1">
      <alignment horizontal="center" vertical="center"/>
    </xf>
    <xf numFmtId="0" fontId="11" fillId="0" borderId="15" xfId="0" applyFont="1" applyBorder="1" applyAlignment="1">
      <alignment horizontal="center" vertical="center"/>
    </xf>
    <xf numFmtId="0" fontId="11" fillId="0" borderId="18" xfId="0" applyFont="1" applyBorder="1" applyAlignment="1">
      <alignment horizontal="center" vertical="center"/>
    </xf>
    <xf numFmtId="0" fontId="11" fillId="0" borderId="12" xfId="0" applyFont="1" applyBorder="1" applyAlignment="1">
      <alignment horizontal="center" vertical="center"/>
    </xf>
    <xf numFmtId="0" fontId="10" fillId="0" borderId="1" xfId="0" applyFont="1" applyBorder="1" applyAlignment="1">
      <alignment horizontal="left" vertical="center" wrapText="1"/>
    </xf>
    <xf numFmtId="0" fontId="52" fillId="0" borderId="1" xfId="0" applyFont="1" applyBorder="1" applyAlignment="1">
      <alignment horizontal="left" vertical="center" wrapText="1"/>
    </xf>
    <xf numFmtId="2" fontId="11" fillId="4" borderId="12" xfId="0" applyNumberFormat="1" applyFont="1" applyFill="1" applyBorder="1" applyAlignment="1">
      <alignment horizontal="center" vertical="center"/>
    </xf>
    <xf numFmtId="0" fontId="11" fillId="4" borderId="1" xfId="0" applyFont="1" applyFill="1" applyBorder="1" applyAlignment="1">
      <alignment horizontal="center" vertical="center" textRotation="90" wrapText="1"/>
    </xf>
    <xf numFmtId="0" fontId="47" fillId="4" borderId="0" xfId="0" applyFont="1" applyFill="1" applyAlignment="1">
      <alignment horizontal="center" vertical="center" wrapText="1"/>
    </xf>
    <xf numFmtId="0" fontId="47" fillId="4" borderId="0" xfId="0" applyFont="1" applyFill="1" applyAlignment="1">
      <alignment horizontal="center" vertical="center"/>
    </xf>
    <xf numFmtId="0" fontId="11" fillId="9" borderId="5" xfId="0" applyFont="1" applyFill="1" applyBorder="1" applyAlignment="1">
      <alignment horizontal="center" vertical="center"/>
    </xf>
    <xf numFmtId="0" fontId="11" fillId="9" borderId="11" xfId="0" applyFont="1" applyFill="1" applyBorder="1" applyAlignment="1">
      <alignment horizontal="center" vertical="center"/>
    </xf>
    <xf numFmtId="2" fontId="11" fillId="9" borderId="1" xfId="0" applyNumberFormat="1" applyFont="1" applyFill="1" applyBorder="1" applyAlignment="1">
      <alignment horizontal="center" vertical="center"/>
    </xf>
    <xf numFmtId="0" fontId="63" fillId="3" borderId="1" xfId="0" applyFont="1" applyFill="1" applyBorder="1" applyAlignment="1">
      <alignment horizontal="center" vertical="center"/>
    </xf>
  </cellXfs>
  <cellStyles count="7">
    <cellStyle name="Monétaire 2" xfId="5" xr:uid="{00000000-0005-0000-0000-000000000000}"/>
    <cellStyle name="Normal" xfId="0" builtinId="0"/>
    <cellStyle name="Normal 2" xfId="1" xr:uid="{00000000-0005-0000-0000-000002000000}"/>
    <cellStyle name="Normal 2 2" xfId="3" xr:uid="{00000000-0005-0000-0000-000003000000}"/>
    <cellStyle name="Normal 2 2 2" xfId="4" xr:uid="{00000000-0005-0000-0000-000004000000}"/>
    <cellStyle name="Pourcentage" xfId="2" builtinId="5"/>
    <cellStyle name="Table du pilote - Catégorie" xfId="6" xr:uid="{278FC54A-5650-465E-B00C-54E61B7BC030}"/>
  </cellStyles>
  <dxfs count="162">
    <dxf>
      <font>
        <b val="0"/>
        <i val="0"/>
        <strike val="0"/>
        <condense val="0"/>
        <extend val="0"/>
        <outline val="0"/>
        <shadow val="0"/>
        <u val="none"/>
        <vertAlign val="baseline"/>
        <sz val="10"/>
        <color auto="1"/>
        <name val="Calibri Light"/>
        <scheme val="major"/>
      </font>
      <numFmt numFmtId="164" formatCode="#,##0.00\ &quot;€&quot;"/>
      <alignment horizontal="general" vertical="center" textRotation="0" wrapText="0"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rgb="FF0033CC"/>
        <name val="Calibri Light"/>
        <scheme val="major"/>
      </font>
      <numFmt numFmtId="164" formatCode="#,##0.00\ &quot;€&quot;"/>
      <alignment horizontal="center" vertical="center" textRotation="0" indent="0" justifyLastLine="0" shrinkToFit="0" readingOrder="0"/>
      <border diagonalUp="0" diagonalDown="0" outline="0">
        <left style="medium">
          <color indexed="64"/>
        </left>
        <right style="thin">
          <color auto="1"/>
        </right>
        <top/>
        <bottom/>
      </border>
    </dxf>
    <dxf>
      <font>
        <b val="0"/>
        <i val="0"/>
        <strike val="0"/>
        <condense val="0"/>
        <extend val="0"/>
        <outline val="0"/>
        <shadow val="0"/>
        <u val="none"/>
        <vertAlign val="baseline"/>
        <sz val="10"/>
        <color auto="1"/>
        <name val="Calibri Light"/>
        <scheme val="major"/>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rgb="FF0033CC"/>
        <name val="Calibri Light"/>
        <scheme val="major"/>
      </font>
      <alignment horizontal="center" vertical="center" textRotation="0" indent="0" justifyLastLine="0" shrinkToFit="0" readingOrder="0"/>
      <border diagonalUp="0" diagonalDown="0" outline="0">
        <left style="thin">
          <color indexed="64"/>
        </left>
        <right style="medium">
          <color indexed="64"/>
        </right>
        <top style="thin">
          <color indexed="64"/>
        </top>
        <bottom/>
      </border>
    </dxf>
    <dxf>
      <font>
        <b val="0"/>
        <i val="0"/>
        <strike val="0"/>
        <condense val="0"/>
        <extend val="0"/>
        <outline val="0"/>
        <shadow val="0"/>
        <u val="none"/>
        <vertAlign val="baseline"/>
        <sz val="10"/>
        <color auto="1"/>
        <name val="Calibri Light"/>
        <scheme val="major"/>
      </font>
      <numFmt numFmtId="164" formatCode="#,##0.00\ &quot;€&quot;"/>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6"/>
        <color auto="1"/>
        <name val="Times New Roman"/>
        <scheme val="none"/>
      </font>
      <numFmt numFmtId="14"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auto="1"/>
        <name val="Calibri Light"/>
        <scheme val="major"/>
      </font>
      <numFmt numFmtId="164" formatCode="#,##0.00\ &quot;€&quot;"/>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scheme val="maj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scheme val="maj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scheme val="maj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scheme val="major"/>
      </font>
      <numFmt numFmtId="0" formatCode="General"/>
      <alignment horizontal="general" vertical="center" textRotation="0" wrapText="0"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auto="1"/>
        <name val="Calibri Light"/>
        <scheme val="major"/>
      </font>
      <numFmt numFmtId="0" formatCode="Genera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Light"/>
        <scheme val="major"/>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Light"/>
        <scheme val="maj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Light"/>
        <scheme val="major"/>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Light"/>
        <scheme val="maj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scheme val="major"/>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Light"/>
        <scheme val="none"/>
      </font>
      <alignment vertical="center" textRotation="0" indent="0" justifyLastLine="0" shrinkToFit="0" readingOrder="0"/>
    </dxf>
    <dxf>
      <border outline="0">
        <top style="medium">
          <color rgb="FF000000"/>
        </top>
        <bottom style="thin">
          <color rgb="FF000000"/>
        </bottom>
      </border>
    </dxf>
    <dxf>
      <font>
        <b val="0"/>
        <i val="0"/>
        <strike val="0"/>
        <condense val="0"/>
        <extend val="0"/>
        <outline val="0"/>
        <shadow val="0"/>
        <u val="none"/>
        <vertAlign val="baseline"/>
        <sz val="10"/>
        <color rgb="FF000000"/>
        <name val="Calibri Light"/>
        <scheme val="none"/>
      </font>
      <alignment vertical="center" textRotation="0" indent="0" justifyLastLine="0" shrinkToFit="0" readingOrder="0"/>
    </dxf>
    <dxf>
      <font>
        <b/>
        <i val="0"/>
        <strike val="0"/>
        <condense val="0"/>
        <extend val="0"/>
        <outline val="0"/>
        <shadow val="0"/>
        <u val="none"/>
        <vertAlign val="baseline"/>
        <sz val="11"/>
        <color auto="1"/>
        <name val="Calibri Light"/>
        <scheme val="major"/>
      </font>
      <fill>
        <patternFill patternType="solid">
          <fgColor indexed="64"/>
          <bgColor indexed="2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libri Light"/>
        <family val="2"/>
        <scheme val="major"/>
      </font>
      <numFmt numFmtId="164" formatCode="#,##0.00\ &quot;€&quot;"/>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numFmt numFmtId="164" formatCode="#,##0.00\ &quot;€&quo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scheme val="major"/>
      </font>
      <numFmt numFmtId="164" formatCode="#,##0.00\ &quot;€&quot;"/>
      <fill>
        <patternFill>
          <fgColor indexed="64"/>
          <bgColor theme="4" tint="-0.249977111117893"/>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numFmt numFmtId="164" formatCode="#,##0.00\ &quot;€&quot;"/>
      <fill>
        <patternFill>
          <fgColor indexed="64"/>
          <bgColor theme="4" tint="-0.249977111117893"/>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scheme val="major"/>
      </font>
      <numFmt numFmtId="164" formatCode="#,##0.00\ &quot;€&quot;"/>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numFmt numFmtId="164" formatCode="#,##0.00\ &quot;€&quot;"/>
      <fill>
        <patternFill patternType="none">
          <fgColor indexed="64"/>
          <bgColor indexed="65"/>
        </patternFill>
      </fill>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Light"/>
        <family val="2"/>
        <scheme val="major"/>
      </font>
      <numFmt numFmtId="164" formatCode="#,##0.00\ &quot;€&quot;"/>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numFmt numFmtId="164" formatCode="#,##0.00\ &quot;€&quot;"/>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scheme val="major"/>
      </font>
      <numFmt numFmtId="164" formatCode="#,##0.00\ &quot;€&quot;"/>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color auto="1"/>
      </font>
      <numFmt numFmtId="164" formatCode="#,##0.00\ &quot;€&quot;"/>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scheme val="major"/>
      </font>
      <numFmt numFmtId="0" formatCode="General"/>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color auto="1"/>
      </font>
      <numFmt numFmtId="0" formatCode="Genera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scheme val="major"/>
      </font>
      <numFmt numFmtId="164" formatCode="#,##0.00\ &quot;€&quot;"/>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color auto="1"/>
      </font>
      <numFmt numFmtId="164" formatCode="#,##0.00\ &quot;€&quot;"/>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scheme val="maj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Light"/>
        <family val="2"/>
        <scheme val="maj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Light"/>
        <family val="2"/>
        <scheme val="major"/>
      </font>
      <numFmt numFmtId="0" formatCode="General"/>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numFmt numFmtId="0" formatCode="General"/>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scheme val="major"/>
      </font>
      <alignment horizontal="lef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Calibri Light"/>
        <family val="2"/>
        <scheme val="major"/>
      </font>
      <alignment horizontal="lef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Light"/>
        <scheme val="maj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Calibri Light"/>
        <family val="2"/>
        <scheme val="major"/>
      </font>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Light"/>
        <scheme val="maj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Light"/>
        <family val="2"/>
        <scheme val="major"/>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name val="Calibri Light"/>
        <scheme val="none"/>
      </font>
      <alignment vertical="center" textRotation="0" indent="0" justifyLastLine="0" shrinkToFit="0" readingOrder="0"/>
    </dxf>
    <dxf>
      <border outline="0">
        <top style="medium">
          <color rgb="FF000000"/>
        </top>
        <bottom style="thin">
          <color rgb="FF000000"/>
        </bottom>
      </border>
    </dxf>
    <dxf>
      <font>
        <b val="0"/>
        <i val="0"/>
        <strike val="0"/>
        <condense val="0"/>
        <extend val="0"/>
        <outline val="0"/>
        <shadow val="0"/>
        <u val="none"/>
        <vertAlign val="baseline"/>
        <sz val="10"/>
        <color rgb="FF000000"/>
        <name val="Calibri Light"/>
        <scheme val="none"/>
      </font>
    </dxf>
    <dxf>
      <font>
        <b/>
        <i val="0"/>
        <strike val="0"/>
        <condense val="0"/>
        <extend val="0"/>
        <outline val="0"/>
        <shadow val="0"/>
        <u val="none"/>
        <vertAlign val="baseline"/>
        <sz val="11"/>
        <color auto="1"/>
        <name val="Calibri Light"/>
        <scheme val="major"/>
      </font>
      <fill>
        <patternFill patternType="solid">
          <fgColor indexed="64"/>
          <bgColor indexed="2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libri Light"/>
        <family val="2"/>
        <scheme val="major"/>
      </font>
      <numFmt numFmtId="164" formatCode="#,##0.00\ &quot;€&quot;"/>
      <fill>
        <patternFill patternType="none">
          <fgColor indexed="64"/>
          <bgColor indexed="65"/>
        </patternFill>
      </fill>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rgb="FF0033CC"/>
        <name val="Calibri Light"/>
        <scheme val="major"/>
      </font>
      <numFmt numFmtId="164" formatCode="#,##0.00\ &quot;€&quo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Light"/>
        <family val="2"/>
        <scheme val="major"/>
      </font>
      <numFmt numFmtId="164" formatCode="#,##0.00\ &quot;€&quot;"/>
      <fill>
        <patternFill patternType="solid">
          <fgColor indexed="64"/>
          <bgColor theme="9"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Light"/>
        <family val="2"/>
        <scheme val="major"/>
      </font>
      <numFmt numFmtId="164" formatCode="#,##0.00\ &quot;€&quot;"/>
      <alignment horizontal="general" vertical="center" textRotation="0" wrapText="0" indent="0" justifyLastLine="0" shrinkToFit="0" readingOrder="0"/>
      <border diagonalUp="0" diagonalDown="0" outline="0">
        <left style="thin">
          <color indexed="64"/>
        </left>
        <right style="thin">
          <color indexed="64"/>
        </right>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Light"/>
        <family val="2"/>
        <scheme val="major"/>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Light"/>
        <family val="2"/>
        <scheme val="major"/>
      </font>
      <numFmt numFmtId="164" formatCode="#,##0.00\ &quot;€&quo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Light"/>
        <family val="2"/>
        <scheme val="maj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Light"/>
        <family val="2"/>
        <scheme val="maj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Light"/>
        <family val="2"/>
        <scheme val="major"/>
      </font>
      <numFmt numFmtId="0" formatCode="General"/>
      <alignment horizontal="general" vertical="center" textRotation="0" wrapText="0"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auto="1"/>
        <name val="Calibri Light"/>
        <scheme val="major"/>
      </font>
      <numFmt numFmtId="0" formatCode="Genera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Light"/>
        <family val="2"/>
        <scheme val="major"/>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Light"/>
        <scheme val="major"/>
      </font>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Light"/>
        <family val="2"/>
        <scheme val="major"/>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Light"/>
        <scheme val="major"/>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scheme val="major"/>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name val="Calibri Light"/>
        <scheme val="none"/>
      </font>
      <alignment vertical="center" textRotation="0" indent="0" justifyLastLine="0" shrinkToFit="0" readingOrder="0"/>
    </dxf>
    <dxf>
      <border outline="0">
        <top style="medium">
          <color rgb="FF000000"/>
        </top>
        <bottom style="thin">
          <color rgb="FF000000"/>
        </bottom>
      </border>
    </dxf>
    <dxf>
      <font>
        <b val="0"/>
        <i val="0"/>
        <strike val="0"/>
        <condense val="0"/>
        <extend val="0"/>
        <outline val="0"/>
        <shadow val="0"/>
        <u val="none"/>
        <vertAlign val="baseline"/>
        <sz val="10"/>
        <color rgb="FF000000"/>
        <name val="Calibri Light"/>
        <scheme val="none"/>
      </font>
    </dxf>
    <dxf>
      <font>
        <b/>
        <i val="0"/>
        <strike val="0"/>
        <condense val="0"/>
        <extend val="0"/>
        <outline val="0"/>
        <shadow val="0"/>
        <u val="none"/>
        <vertAlign val="baseline"/>
        <sz val="11"/>
        <color auto="1"/>
        <name val="Calibri Light"/>
        <scheme val="major"/>
      </font>
      <fill>
        <patternFill patternType="solid">
          <fgColor indexed="64"/>
          <bgColor indexed="2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Light"/>
        <scheme val="major"/>
      </font>
      <numFmt numFmtId="164" formatCode="#,##0.00\ &quot;€&quot;"/>
      <alignment horizontal="general" vertical="center" textRotation="0" wrapText="0" indent="0" justifyLastLine="0" shrinkToFit="0" readingOrder="0"/>
      <border diagonalUp="0" diagonalDown="0" outline="0">
        <left style="thin">
          <color indexed="64"/>
        </left>
        <right style="medium">
          <color indexed="64"/>
        </right>
        <top style="thin">
          <color indexed="64"/>
        </top>
        <bottom/>
      </border>
    </dxf>
    <dxf>
      <font>
        <b val="0"/>
        <i val="0"/>
        <strike val="0"/>
        <condense val="0"/>
        <extend val="0"/>
        <outline val="0"/>
        <shadow val="0"/>
        <u val="none"/>
        <vertAlign val="baseline"/>
        <sz val="10"/>
        <color theme="1"/>
        <name val="Calibri Light"/>
        <scheme val="major"/>
      </font>
      <numFmt numFmtId="164" formatCode="#,##0.00\ &quot;€&quot;"/>
      <alignment vertical="center" textRotation="0" indent="0" justifyLastLine="0" shrinkToFit="0" readingOrder="0"/>
      <border diagonalUp="0" diagonalDown="0" outline="0">
        <left style="thin">
          <color auto="1"/>
        </left>
        <right style="medium">
          <color indexed="64"/>
        </right>
        <top style="thin">
          <color auto="1"/>
        </top>
        <bottom style="thin">
          <color auto="1"/>
        </bottom>
      </border>
    </dxf>
    <dxf>
      <font>
        <b val="0"/>
        <i val="0"/>
        <strike val="0"/>
        <condense val="0"/>
        <extend val="0"/>
        <outline val="0"/>
        <shadow val="0"/>
        <u val="none"/>
        <vertAlign val="baseline"/>
        <sz val="10"/>
        <color theme="1"/>
        <name val="Calibri Light"/>
        <scheme val="major"/>
      </font>
      <numFmt numFmtId="164" formatCode="#,##0.00\ &quot;€&quo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theme="7" tint="-0.249977111117893"/>
        </left>
        <right style="thin">
          <color theme="7" tint="-0.249977111117893"/>
        </right>
        <top style="thin">
          <color theme="7" tint="-0.249977111117893"/>
        </top>
        <bottom/>
      </border>
    </dxf>
    <dxf>
      <font>
        <strike val="0"/>
        <outline val="0"/>
        <shadow val="0"/>
        <vertAlign val="baseline"/>
        <name val="Calibri Light"/>
        <scheme val="major"/>
      </font>
    </dxf>
    <dxf>
      <font>
        <b val="0"/>
        <i val="0"/>
        <strike val="0"/>
        <condense val="0"/>
        <extend val="0"/>
        <outline val="0"/>
        <shadow val="0"/>
        <u val="none"/>
        <vertAlign val="baseline"/>
        <sz val="10"/>
        <color theme="1"/>
        <name val="Calibri Light"/>
        <scheme val="major"/>
      </font>
      <numFmt numFmtId="164" formatCode="#,##0.00\ &quot;€&quot;"/>
      <alignment horizontal="general" vertical="center" textRotation="0" wrapText="0" indent="0" justifyLastLine="0" shrinkToFit="0" readingOrder="0"/>
      <border diagonalUp="0" diagonalDown="0" outline="0">
        <left style="medium">
          <color indexed="64"/>
        </left>
        <right style="thin">
          <color theme="7" tint="-0.249977111117893"/>
        </right>
        <top style="thin">
          <color theme="7" tint="-0.249977111117893"/>
        </top>
        <bottom/>
      </border>
    </dxf>
    <dxf>
      <font>
        <b val="0"/>
        <i val="0"/>
        <strike val="0"/>
        <condense val="0"/>
        <extend val="0"/>
        <outline val="0"/>
        <shadow val="0"/>
        <u val="none"/>
        <vertAlign val="baseline"/>
        <sz val="10"/>
        <color theme="1"/>
        <name val="Calibri Light"/>
        <scheme val="major"/>
      </font>
      <numFmt numFmtId="164" formatCode="#,##0.00\ &quot;€&quot;"/>
      <alignment vertical="center" textRotation="0" indent="0" justifyLastLine="0" shrinkToFit="0" readingOrder="0"/>
      <border diagonalUp="0" diagonalDown="0" outline="0">
        <left/>
        <right style="thin">
          <color auto="1"/>
        </right>
        <top style="thin">
          <color auto="1"/>
        </top>
        <bottom style="thin">
          <color auto="1"/>
        </bottom>
      </border>
    </dxf>
    <dxf>
      <font>
        <b/>
        <i val="0"/>
        <strike val="0"/>
        <condense val="0"/>
        <extend val="0"/>
        <outline val="0"/>
        <shadow val="0"/>
        <u val="none"/>
        <vertAlign val="baseline"/>
        <sz val="16"/>
        <color auto="1"/>
        <name val="Times New Roman"/>
        <scheme val="none"/>
      </font>
      <numFmt numFmtId="13" formatCode="0%"/>
      <fill>
        <patternFill patternType="solid">
          <fgColor indexed="64"/>
          <bgColor theme="0" tint="-0.149998474074526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numFmt numFmtId="14" formatCode="0.00%"/>
      <fill>
        <patternFill patternType="none">
          <fgColor indexed="64"/>
          <bgColor indexed="65"/>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6"/>
        <color auto="1"/>
        <name val="Times New Roman"/>
        <scheme val="none"/>
      </font>
      <fill>
        <patternFill patternType="solid">
          <fgColor indexed="64"/>
          <bgColor theme="0" tint="-0.1499984740745262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vertAlign val="baseline"/>
        <sz val="10"/>
        <color auto="1"/>
        <name val="Calibri Light"/>
        <scheme val="major"/>
      </font>
      <numFmt numFmtId="164" formatCode="#,##0.00\ &quot;€&quot;"/>
      <alignment horizontal="general" vertical="center" textRotation="0" wrapText="0" indent="0" justifyLastLine="0" shrinkToFit="0" readingOrder="0"/>
      <border diagonalUp="0" diagonalDown="0" outline="0">
        <left/>
        <right/>
        <top style="thin">
          <color rgb="FF00B0F0"/>
        </top>
        <bottom style="thin">
          <color rgb="FF00B0F0"/>
        </bottom>
      </border>
    </dxf>
    <dxf>
      <font>
        <b val="0"/>
        <i val="0"/>
        <strike val="0"/>
        <condense val="0"/>
        <extend val="0"/>
        <outline val="0"/>
        <shadow val="0"/>
        <u val="none"/>
        <vertAlign val="baseline"/>
        <sz val="10"/>
        <color theme="1"/>
        <name val="Calibri Light"/>
        <scheme val="major"/>
      </font>
      <numFmt numFmtId="164" formatCode="#,##0.00\ &quot;€&quot;"/>
      <alignment horizontal="center" vertical="center" textRotation="0" wrapText="1" indent="0" justifyLastLine="0" shrinkToFit="0" readingOrder="0"/>
      <border diagonalUp="0" diagonalDown="0" outline="0">
        <left style="medium">
          <color indexed="64"/>
        </left>
        <right style="thin">
          <color rgb="FF00B0F0"/>
        </right>
        <top style="thin">
          <color rgb="FF00B0F0"/>
        </top>
        <bottom/>
      </border>
    </dxf>
    <dxf>
      <font>
        <b val="0"/>
        <i val="0"/>
        <strike val="0"/>
        <condense val="0"/>
        <extend val="0"/>
        <outline val="0"/>
        <shadow val="0"/>
        <u val="none"/>
        <vertAlign val="baseline"/>
        <sz val="10"/>
        <color auto="1"/>
        <name val="Calibri Light"/>
        <scheme val="major"/>
      </font>
      <numFmt numFmtId="164" formatCode="#,##0.00\ &quot;€&quot;"/>
      <alignment horizontal="general" vertical="center" textRotation="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0"/>
        <color theme="1"/>
        <name val="Calibri Light"/>
        <scheme val="major"/>
      </font>
      <numFmt numFmtId="13" formatCode="0%"/>
      <alignment horizontal="center" vertical="center"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auto="1"/>
        <name val="Calibri Light"/>
        <scheme val="major"/>
      </font>
      <alignment horizontal="general" vertical="center" textRotation="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auto="1"/>
        <name val="Calibri Light"/>
        <scheme val="major"/>
      </font>
      <alignment horizontal="center" vertical="center" textRotation="0" wrapText="1" indent="0" justifyLastLine="0" shrinkToFit="0" readingOrder="0"/>
      <border diagonalUp="0" diagonalDown="0" outline="0">
        <left style="thin">
          <color indexed="64"/>
        </left>
        <right style="thin">
          <color indexed="64"/>
        </right>
        <top style="thin">
          <color theme="7" tint="-0.249977111117893"/>
        </top>
        <bottom/>
      </border>
    </dxf>
    <dxf>
      <font>
        <b val="0"/>
        <i val="0"/>
        <strike val="0"/>
        <condense val="0"/>
        <extend val="0"/>
        <outline val="0"/>
        <shadow val="0"/>
        <u val="none"/>
        <vertAlign val="baseline"/>
        <sz val="10"/>
        <color auto="1"/>
        <name val="Calibri Light"/>
        <scheme val="major"/>
      </font>
      <alignment horizontal="general"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theme="1"/>
        <name val="Calibri Light"/>
        <scheme val="maj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general"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theme="1"/>
        <name val="Calibri Light"/>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general" vertical="center" textRotation="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theme="1"/>
        <name val="Calibri Light"/>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general" vertical="center" textRotation="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theme="1"/>
        <name val="Calibri Light"/>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general" vertical="center" textRotation="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theme="1"/>
        <name val="Calibri Light"/>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general" vertical="center" textRotation="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auto="1"/>
        <name val="Calibri Light"/>
        <scheme val="major"/>
      </font>
      <numFmt numFmtId="1" formatCode="0"/>
      <alignment horizontal="center" vertical="center" textRotation="0" wrapText="1" indent="0" justifyLastLine="0" shrinkToFit="0" readingOrder="0"/>
      <border diagonalUp="0" diagonalDown="0" outline="0">
        <left style="thin">
          <color rgb="FFFF0000"/>
        </left>
        <right style="thin">
          <color rgb="FFFF0000"/>
        </right>
        <top/>
        <bottom/>
      </border>
    </dxf>
    <dxf>
      <font>
        <b val="0"/>
        <i val="0"/>
        <strike val="0"/>
        <condense val="0"/>
        <extend val="0"/>
        <outline val="0"/>
        <shadow val="0"/>
        <u val="none"/>
        <vertAlign val="baseline"/>
        <sz val="10"/>
        <color auto="1"/>
        <name val="Calibri Light"/>
        <scheme val="major"/>
      </font>
      <numFmt numFmtId="1" formatCode="0"/>
      <alignment horizontal="general" vertical="center" textRotation="0" indent="0" justifyLastLine="0" shrinkToFit="0" readingOrder="0"/>
    </dxf>
    <dxf>
      <font>
        <b val="0"/>
        <i val="0"/>
        <strike val="0"/>
        <condense val="0"/>
        <extend val="0"/>
        <outline val="0"/>
        <shadow val="0"/>
        <u val="none"/>
        <vertAlign val="baseline"/>
        <sz val="10"/>
        <color auto="1"/>
        <name val="Calibri Light"/>
        <scheme val="major"/>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general" vertical="center" textRotation="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auto="1"/>
        <name val="Calibri Light"/>
        <scheme val="major"/>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general" vertical="center" textRotation="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auto="1"/>
        <name val="Calibri Light"/>
        <scheme val="major"/>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vertAlign val="baseline"/>
        <name val="Calibri Light"/>
        <scheme val="major"/>
      </font>
      <border diagonalUp="0" diagonalDown="0" outline="0">
        <left style="thin">
          <color auto="1"/>
        </left>
        <right style="thin">
          <color auto="1"/>
        </right>
        <top/>
        <bottom/>
      </border>
    </dxf>
    <dxf>
      <border outline="0">
        <top style="medium">
          <color rgb="FF000000"/>
        </top>
        <bottom style="thin">
          <color rgb="FF000000"/>
        </bottom>
      </border>
    </dxf>
    <dxf>
      <font>
        <b val="0"/>
        <i val="0"/>
        <strike val="0"/>
        <condense val="0"/>
        <extend val="0"/>
        <outline val="0"/>
        <shadow val="0"/>
        <u val="none"/>
        <vertAlign val="baseline"/>
        <sz val="10"/>
        <color rgb="FF000000"/>
        <name val="Calibri Light"/>
        <scheme val="major"/>
      </font>
      <alignment vertical="center" textRotation="0" indent="0" justifyLastLine="0" shrinkToFit="0" readingOrder="0"/>
    </dxf>
    <dxf>
      <font>
        <b/>
        <i val="0"/>
        <strike val="0"/>
        <condense val="0"/>
        <extend val="0"/>
        <outline val="0"/>
        <shadow val="0"/>
        <u val="none"/>
        <vertAlign val="baseline"/>
        <sz val="11"/>
        <color auto="1"/>
        <name val="Calibri Light"/>
        <scheme val="major"/>
      </font>
      <fill>
        <patternFill patternType="solid">
          <fgColor indexed="64"/>
          <bgColor indexed="2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Light"/>
        <scheme val="major"/>
      </font>
      <numFmt numFmtId="164" formatCode="#,##0.00\ &quot;€&quot;"/>
      <alignment horizontal="center" vertical="center" textRotation="0" wrapText="1" indent="0" justifyLastLine="0" shrinkToFit="0" readingOrder="0"/>
      <border diagonalUp="0" diagonalDown="0" outline="0">
        <left style="thin">
          <color indexed="64"/>
        </left>
        <right/>
        <top style="thin">
          <color theme="7" tint="-0.249977111117893"/>
        </top>
        <bottom style="double">
          <color theme="7" tint="-0.249977111117893"/>
        </bottom>
      </border>
    </dxf>
    <dxf>
      <font>
        <strike val="0"/>
        <outline val="0"/>
        <shadow val="0"/>
        <vertAlign val="baseline"/>
        <name val="Calibri Light"/>
        <scheme val="major"/>
      </font>
      <numFmt numFmtId="164" formatCode="#,##0.00\ &quot;€&quot;"/>
      <alignment vertical="center" textRotation="0" indent="0" justifyLastLine="0" shrinkToFit="0" readingOrder="0"/>
    </dxf>
    <dxf>
      <font>
        <b val="0"/>
        <i val="0"/>
        <strike val="0"/>
        <condense val="0"/>
        <extend val="0"/>
        <outline val="0"/>
        <shadow val="0"/>
        <u val="none"/>
        <vertAlign val="baseline"/>
        <sz val="11"/>
        <color auto="1"/>
        <name val="Calibri Light"/>
        <scheme val="major"/>
      </font>
      <numFmt numFmtId="164" formatCode="#,##0.00\ &quot;€&quot;"/>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theme="7" tint="-0.249977111117893"/>
        </left>
        <right style="thin">
          <color theme="7" tint="-0.249977111117893"/>
        </right>
        <top style="thin">
          <color theme="7" tint="-0.249977111117893"/>
        </top>
        <bottom style="double">
          <color theme="7" tint="-0.249977111117893"/>
        </bottom>
      </border>
    </dxf>
    <dxf>
      <font>
        <strike val="0"/>
        <outline val="0"/>
        <shadow val="0"/>
        <vertAlign val="baseline"/>
        <name val="Calibri Light"/>
        <scheme val="major"/>
      </font>
      <numFmt numFmtId="164" formatCode="#,##0.00\ &quot;€&quot;"/>
      <alignment vertical="center" textRotation="0" indent="0" justifyLastLine="0" shrinkToFit="0" readingOrder="0"/>
    </dxf>
    <dxf>
      <font>
        <b val="0"/>
        <i val="0"/>
        <strike val="0"/>
        <condense val="0"/>
        <extend val="0"/>
        <outline val="0"/>
        <shadow val="0"/>
        <u val="none"/>
        <vertAlign val="baseline"/>
        <sz val="11"/>
        <color auto="1"/>
        <name val="Calibri Light"/>
        <scheme val="major"/>
      </font>
      <numFmt numFmtId="164" formatCode="#,##0.00\ &quot;€&quot;"/>
      <alignment horizontal="center" vertical="center" textRotation="0" wrapText="1" indent="0" justifyLastLine="0" shrinkToFit="0" readingOrder="0"/>
      <border diagonalUp="0" diagonalDown="0" outline="0">
        <left style="thin">
          <color theme="7" tint="-0.249977111117893"/>
        </left>
        <right style="thin">
          <color theme="7" tint="-0.249977111117893"/>
        </right>
        <top style="thin">
          <color theme="7" tint="-0.249977111117893"/>
        </top>
        <bottom style="double">
          <color theme="7" tint="-0.249977111117893"/>
        </bottom>
      </border>
    </dxf>
    <dxf>
      <font>
        <strike val="0"/>
        <outline val="0"/>
        <shadow val="0"/>
        <vertAlign val="baseline"/>
        <name val="Calibri Light"/>
        <scheme val="major"/>
      </font>
      <numFmt numFmtId="164" formatCode="#,##0.00\ &quot;€&quot;"/>
      <alignment vertical="center" textRotation="0" indent="0" justifyLastLine="0" shrinkToFit="0" readingOrder="0"/>
    </dxf>
    <dxf>
      <font>
        <b/>
        <i val="0"/>
        <strike val="0"/>
        <condense val="0"/>
        <extend val="0"/>
        <outline val="0"/>
        <shadow val="0"/>
        <u val="none"/>
        <vertAlign val="baseline"/>
        <sz val="16"/>
        <color auto="1"/>
        <name val="Times New Roman"/>
        <scheme val="none"/>
      </font>
      <numFmt numFmtId="13" formatCode="0%"/>
      <fill>
        <patternFill patternType="solid">
          <fgColor indexed="64"/>
          <bgColor theme="0" tint="-0.149998474074526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10"/>
        <color theme="4" tint="-0.499984740745262"/>
        <name val="Calibri Light"/>
        <scheme val="major"/>
      </font>
      <numFmt numFmtId="14"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Light"/>
        <scheme val="major"/>
      </font>
      <numFmt numFmtId="164" formatCode="#,##0.00\ &quot;€&quot;"/>
      <alignment horizontal="center" vertical="center" textRotation="0" wrapText="1" indent="0" justifyLastLine="0" shrinkToFit="0" readingOrder="0"/>
      <border diagonalUp="0" diagonalDown="0" outline="0">
        <left style="thin">
          <color rgb="FF00B0F0"/>
        </left>
        <right style="thin">
          <color rgb="FF00B0F0"/>
        </right>
        <top style="thin">
          <color theme="7" tint="-0.249977111117893"/>
        </top>
        <bottom style="double">
          <color theme="7" tint="-0.249977111117893"/>
        </bottom>
      </border>
    </dxf>
    <dxf>
      <font>
        <strike val="0"/>
        <outline val="0"/>
        <shadow val="0"/>
        <vertAlign val="baseline"/>
        <sz val="10"/>
        <color auto="1"/>
        <name val="Calibri Light"/>
        <scheme val="major"/>
      </font>
      <numFmt numFmtId="164" formatCode="#,##0.00\ &quot;€&quot;"/>
      <fill>
        <patternFill patternType="none">
          <fgColor indexed="64"/>
          <bgColor indexed="65"/>
        </patternFill>
      </fill>
      <alignment horizontal="center" vertical="center" textRotation="0" wrapText="1" indent="0" justifyLastLine="0" shrinkToFit="0" readingOrder="0"/>
      <border diagonalUp="0" diagonalDown="0" outline="0">
        <left style="thin">
          <color rgb="FF00B0F0"/>
        </left>
        <right style="thin">
          <color rgb="FF00B0F0"/>
        </right>
        <top style="thin">
          <color rgb="FF00B0F0"/>
        </top>
        <bottom style="thin">
          <color rgb="FF00B0F0"/>
        </bottom>
      </border>
    </dxf>
    <dxf>
      <font>
        <b val="0"/>
        <i val="0"/>
        <strike val="0"/>
        <condense val="0"/>
        <extend val="0"/>
        <outline val="0"/>
        <shadow val="0"/>
        <u val="none"/>
        <vertAlign val="baseline"/>
        <sz val="11"/>
        <color auto="1"/>
        <name val="Calibri Light"/>
        <scheme val="major"/>
      </font>
      <numFmt numFmtId="164" formatCode="#,##0.00\ &quot;€&quot;"/>
      <alignment horizontal="center" vertical="center" textRotation="0" wrapText="1" indent="0" justifyLastLine="0" shrinkToFit="0" readingOrder="0"/>
      <border diagonalUp="0" diagonalDown="0" outline="0">
        <left style="thin">
          <color rgb="FF00B0F0"/>
        </left>
        <right style="thin">
          <color rgb="FF00B0F0"/>
        </right>
        <top style="thin">
          <color theme="7" tint="-0.249977111117893"/>
        </top>
        <bottom style="double">
          <color theme="7" tint="-0.249977111117893"/>
        </bottom>
      </border>
    </dxf>
    <dxf>
      <font>
        <strike val="0"/>
        <outline val="0"/>
        <shadow val="0"/>
        <vertAlign val="baseline"/>
        <name val="Calibri Light"/>
        <scheme val="major"/>
      </font>
      <numFmt numFmtId="164" formatCode="#,##0.00\ &quot;€&quot;"/>
      <alignment horizontal="center" vertical="center" textRotation="0" indent="0" justifyLastLine="0" shrinkToFit="0" readingOrder="0"/>
    </dxf>
    <dxf>
      <font>
        <b val="0"/>
        <i val="0"/>
        <strike val="0"/>
        <condense val="0"/>
        <extend val="0"/>
        <outline val="0"/>
        <shadow val="0"/>
        <u val="none"/>
        <vertAlign val="baseline"/>
        <sz val="11"/>
        <color auto="1"/>
        <name val="Calibri Light"/>
        <scheme val="major"/>
      </font>
      <numFmt numFmtId="13" formatCode="0%"/>
      <alignment horizontal="center" vertical="center" textRotation="0" wrapText="1" indent="0" justifyLastLine="0" shrinkToFit="0" readingOrder="0"/>
      <border diagonalUp="0" diagonalDown="0" outline="0">
        <left style="thin">
          <color indexed="64"/>
        </left>
        <right style="thin">
          <color indexed="64"/>
        </right>
        <top style="thin">
          <color theme="7" tint="-0.249977111117893"/>
        </top>
        <bottom style="double">
          <color theme="7" tint="-0.249977111117893"/>
        </bottom>
      </border>
    </dxf>
    <dxf>
      <font>
        <strike val="0"/>
        <outline val="0"/>
        <shadow val="0"/>
        <vertAlign val="baseline"/>
        <name val="Calibri Light"/>
        <scheme val="major"/>
      </font>
      <alignment vertical="center" textRotation="0" indent="0" justifyLastLine="0" shrinkToFit="0" readingOrder="0"/>
    </dxf>
    <dxf>
      <font>
        <b val="0"/>
        <i val="0"/>
        <strike val="0"/>
        <condense val="0"/>
        <extend val="0"/>
        <outline val="0"/>
        <shadow val="0"/>
        <u val="none"/>
        <vertAlign val="baseline"/>
        <sz val="11"/>
        <color auto="1"/>
        <name val="Calibri Light"/>
        <scheme val="major"/>
      </font>
      <alignment horizontal="center" vertical="center" textRotation="0" wrapText="1" indent="0" justifyLastLine="0" shrinkToFit="0" readingOrder="0"/>
      <border diagonalUp="0" diagonalDown="0" outline="0">
        <left style="thin">
          <color indexed="64"/>
        </left>
        <right style="thin">
          <color indexed="64"/>
        </right>
        <top style="thin">
          <color theme="7" tint="-0.249977111117893"/>
        </top>
        <bottom style="double">
          <color theme="7" tint="-0.249977111117893"/>
        </bottom>
      </border>
    </dxf>
    <dxf>
      <font>
        <strike val="0"/>
        <outline val="0"/>
        <shadow val="0"/>
        <vertAlign val="baseline"/>
        <name val="Calibri Light"/>
        <scheme val="major"/>
      </font>
      <alignment vertical="center" textRotation="0" indent="0" justifyLastLine="0" shrinkToFit="0" readingOrder="0"/>
    </dxf>
    <dxf>
      <font>
        <b val="0"/>
        <i val="0"/>
        <strike val="0"/>
        <condense val="0"/>
        <extend val="0"/>
        <outline val="0"/>
        <shadow val="0"/>
        <u val="none"/>
        <vertAlign val="baseline"/>
        <sz val="11"/>
        <color auto="1"/>
        <name val="Calibri Light"/>
        <scheme val="major"/>
      </font>
      <alignment horizontal="left" vertical="center" textRotation="0" wrapText="1" indent="0" justifyLastLine="0" shrinkToFit="0" readingOrder="0"/>
      <border diagonalUp="0" diagonalDown="0" outline="0">
        <left style="thin">
          <color indexed="64"/>
        </left>
        <right style="thin">
          <color indexed="64"/>
        </right>
        <top style="thin">
          <color theme="7" tint="-0.249977111117893"/>
        </top>
        <bottom style="double">
          <color theme="7" tint="-0.249977111117893"/>
        </bottom>
      </border>
    </dxf>
    <dxf>
      <font>
        <strike val="0"/>
        <outline val="0"/>
        <shadow val="0"/>
        <vertAlign val="baseline"/>
        <name val="Calibri Light"/>
        <scheme val="major"/>
      </font>
      <alignment horizontal="left" vertical="center" textRotation="0" indent="0" justifyLastLine="0" shrinkToFit="0" readingOrder="0"/>
    </dxf>
    <dxf>
      <font>
        <b val="0"/>
        <i val="0"/>
        <strike val="0"/>
        <condense val="0"/>
        <extend val="0"/>
        <outline val="0"/>
        <shadow val="0"/>
        <u val="none"/>
        <vertAlign val="baseline"/>
        <sz val="11"/>
        <color auto="1"/>
        <name val="Calibri Light"/>
        <scheme val="major"/>
      </font>
      <alignment horizontal="center" vertical="center" textRotation="0" wrapText="1" indent="0" justifyLastLine="0" shrinkToFit="0" readingOrder="0"/>
      <border diagonalUp="0" diagonalDown="0" outline="0">
        <left style="thin">
          <color indexed="64"/>
        </left>
        <right style="thin">
          <color indexed="64"/>
        </right>
        <top style="thin">
          <color theme="7" tint="-0.249977111117893"/>
        </top>
        <bottom style="double">
          <color theme="7" tint="-0.249977111117893"/>
        </bottom>
      </border>
    </dxf>
    <dxf>
      <font>
        <strike val="0"/>
        <outline val="0"/>
        <shadow val="0"/>
        <vertAlign val="baseline"/>
        <name val="Calibri Light"/>
        <scheme val="major"/>
      </font>
      <alignment vertical="center" textRotation="0" indent="0" justifyLastLine="0" shrinkToFit="0" readingOrder="0"/>
    </dxf>
    <dxf>
      <font>
        <b val="0"/>
        <i val="0"/>
        <strike val="0"/>
        <condense val="0"/>
        <extend val="0"/>
        <outline val="0"/>
        <shadow val="0"/>
        <u val="none"/>
        <vertAlign val="baseline"/>
        <sz val="11"/>
        <color auto="1"/>
        <name val="Calibri Light"/>
        <scheme val="major"/>
      </font>
      <alignment horizontal="center" vertical="center" textRotation="0" wrapText="1" indent="0" justifyLastLine="0" shrinkToFit="0" readingOrder="0"/>
      <border diagonalUp="0" diagonalDown="0" outline="0">
        <left style="thin">
          <color indexed="64"/>
        </left>
        <right style="thin">
          <color indexed="64"/>
        </right>
        <top style="thin">
          <color theme="7" tint="-0.249977111117893"/>
        </top>
        <bottom style="double">
          <color theme="7" tint="-0.249977111117893"/>
        </bottom>
      </border>
    </dxf>
    <dxf>
      <font>
        <strike val="0"/>
        <outline val="0"/>
        <shadow val="0"/>
        <vertAlign val="baseline"/>
        <name val="Calibri Light"/>
        <scheme val="major"/>
      </font>
      <alignment vertical="center" textRotation="0" indent="0" justifyLastLine="0" shrinkToFit="0" readingOrder="0"/>
    </dxf>
    <dxf>
      <font>
        <b val="0"/>
        <i val="0"/>
        <strike val="0"/>
        <condense val="0"/>
        <extend val="0"/>
        <outline val="0"/>
        <shadow val="0"/>
        <u val="none"/>
        <vertAlign val="baseline"/>
        <sz val="11"/>
        <color auto="1"/>
        <name val="Calibri Light"/>
        <scheme val="major"/>
      </font>
      <alignment horizontal="center" vertical="center" textRotation="0" wrapText="1" indent="0" justifyLastLine="0" shrinkToFit="0" readingOrder="0"/>
      <border diagonalUp="0" diagonalDown="0" outline="0">
        <left style="thin">
          <color indexed="64"/>
        </left>
        <right style="thin">
          <color indexed="64"/>
        </right>
        <top style="thin">
          <color theme="7" tint="-0.249977111117893"/>
        </top>
        <bottom style="double">
          <color theme="7" tint="-0.249977111117893"/>
        </bottom>
      </border>
    </dxf>
    <dxf>
      <font>
        <strike val="0"/>
        <outline val="0"/>
        <shadow val="0"/>
        <vertAlign val="baseline"/>
        <name val="Calibri Light"/>
        <scheme val="major"/>
      </font>
      <alignment vertical="center" textRotation="0" indent="0" justifyLastLine="0" shrinkToFit="0" readingOrder="0"/>
    </dxf>
    <dxf>
      <font>
        <b val="0"/>
        <i val="0"/>
        <strike val="0"/>
        <condense val="0"/>
        <extend val="0"/>
        <outline val="0"/>
        <shadow val="0"/>
        <u val="none"/>
        <vertAlign val="baseline"/>
        <sz val="11"/>
        <color auto="1"/>
        <name val="Calibri Light"/>
        <scheme val="major"/>
      </font>
      <numFmt numFmtId="0" formatCode="General"/>
      <alignment horizontal="center" vertical="center" textRotation="0" wrapText="1" indent="0" justifyLastLine="0" shrinkToFit="0" readingOrder="0"/>
      <border diagonalUp="0" diagonalDown="0" outline="0">
        <left/>
        <right style="thin">
          <color indexed="64"/>
        </right>
        <top style="thin">
          <color theme="7" tint="-0.249977111117893"/>
        </top>
        <bottom style="double">
          <color theme="7" tint="-0.249977111117893"/>
        </bottom>
      </border>
    </dxf>
    <dxf>
      <font>
        <strike val="0"/>
        <outline val="0"/>
        <shadow val="0"/>
        <vertAlign val="baseline"/>
        <name val="Calibri Light"/>
        <scheme val="major"/>
      </font>
      <alignment vertical="center" textRotation="0" indent="0" justifyLastLine="0" shrinkToFit="0" readingOrder="0"/>
    </dxf>
    <dxf>
      <font>
        <b val="0"/>
        <i val="0"/>
        <strike val="0"/>
        <condense val="0"/>
        <extend val="0"/>
        <outline val="0"/>
        <shadow val="0"/>
        <u val="none"/>
        <vertAlign val="baseline"/>
        <sz val="11"/>
        <color theme="1"/>
        <name val="Calibri Light"/>
        <scheme val="major"/>
      </font>
      <numFmt numFmtId="1" formatCode="0"/>
      <alignment horizontal="center" vertical="center" textRotation="0" wrapText="1" indent="0" justifyLastLine="0" shrinkToFit="0" readingOrder="0"/>
      <border diagonalUp="0" diagonalDown="0" outline="0">
        <left style="thin">
          <color rgb="FFFF0000"/>
        </left>
        <right style="thin">
          <color rgb="FFFF0000"/>
        </right>
        <top style="thin">
          <color theme="7" tint="-0.249977111117893"/>
        </top>
        <bottom style="thin">
          <color rgb="FFFF0000"/>
        </bottom>
      </border>
    </dxf>
    <dxf>
      <font>
        <strike val="0"/>
        <outline val="0"/>
        <shadow val="0"/>
        <vertAlign val="baseline"/>
        <name val="Calibri Light"/>
        <scheme val="major"/>
      </font>
      <alignment vertical="center" textRotation="0" indent="0" justifyLastLine="0" shrinkToFit="0" readingOrder="0"/>
      <border diagonalUp="0" diagonalDown="0" outline="0">
        <left style="thin">
          <color rgb="FFFF0000"/>
        </left>
        <right style="thin">
          <color rgb="FFFF0000"/>
        </right>
        <top style="medium">
          <color auto="1"/>
        </top>
        <bottom style="medium">
          <color auto="1"/>
        </bottom>
      </border>
    </dxf>
    <dxf>
      <font>
        <b val="0"/>
        <i val="0"/>
        <strike val="0"/>
        <condense val="0"/>
        <extend val="0"/>
        <outline val="0"/>
        <shadow val="0"/>
        <u val="none"/>
        <vertAlign val="baseline"/>
        <sz val="11"/>
        <color theme="1"/>
        <name val="Calibri Light"/>
        <scheme val="major"/>
      </font>
      <alignment horizontal="general" vertical="center" textRotation="0" wrapText="0" indent="0" justifyLastLine="0" shrinkToFit="0" readingOrder="0"/>
      <border diagonalUp="0" diagonalDown="0" outline="0">
        <left style="thin">
          <color indexed="64"/>
        </left>
        <right/>
        <top style="thin">
          <color theme="7" tint="-0.249977111117893"/>
        </top>
        <bottom style="double">
          <color theme="7" tint="-0.249977111117893"/>
        </bottom>
      </border>
    </dxf>
    <dxf>
      <font>
        <strike val="0"/>
        <outline val="0"/>
        <shadow val="0"/>
        <vertAlign val="baseline"/>
        <name val="Calibri Light"/>
        <scheme val="major"/>
      </font>
      <alignment vertical="center" textRotation="0" indent="0" justifyLastLine="0" shrinkToFit="0" readingOrder="0"/>
    </dxf>
    <dxf>
      <font>
        <b val="0"/>
        <i val="0"/>
        <strike val="0"/>
        <condense val="0"/>
        <extend val="0"/>
        <outline val="0"/>
        <shadow val="0"/>
        <u val="none"/>
        <vertAlign val="baseline"/>
        <sz val="11"/>
        <color theme="1"/>
        <name val="Calibri Light"/>
        <scheme val="major"/>
      </font>
      <alignment horizontal="general" vertical="center" textRotation="0" wrapText="0" indent="0" justifyLastLine="0" shrinkToFit="0" readingOrder="0"/>
      <border diagonalUp="0" diagonalDown="0" outline="0">
        <left style="thin">
          <color indexed="64"/>
        </left>
        <right style="thin">
          <color indexed="64"/>
        </right>
        <top style="thin">
          <color theme="7" tint="-0.249977111117893"/>
        </top>
        <bottom style="double">
          <color theme="7" tint="-0.249977111117893"/>
        </bottom>
      </border>
    </dxf>
    <dxf>
      <font>
        <strike val="0"/>
        <outline val="0"/>
        <shadow val="0"/>
        <vertAlign val="baseline"/>
        <name val="Calibri Light"/>
        <scheme val="major"/>
      </font>
      <alignment vertical="center" textRotation="0" indent="0" justifyLastLine="0" shrinkToFit="0" readingOrder="0"/>
    </dxf>
    <dxf>
      <font>
        <b val="0"/>
        <i val="0"/>
        <strike val="0"/>
        <condense val="0"/>
        <extend val="0"/>
        <outline val="0"/>
        <shadow val="0"/>
        <u val="none"/>
        <vertAlign val="baseline"/>
        <sz val="11"/>
        <color theme="1"/>
        <name val="Calibri Light"/>
        <scheme val="major"/>
      </font>
      <alignment horizontal="center" vertical="center" textRotation="0" wrapText="0" indent="0" justifyLastLine="0" shrinkToFit="0" readingOrder="0"/>
      <border diagonalUp="0" diagonalDown="0" outline="0">
        <left/>
        <right style="thin">
          <color indexed="64"/>
        </right>
        <top style="thin">
          <color theme="7" tint="-0.249977111117893"/>
        </top>
        <bottom style="double">
          <color theme="7" tint="-0.249977111117893"/>
        </bottom>
      </border>
    </dxf>
    <dxf>
      <font>
        <strike val="0"/>
        <outline val="0"/>
        <shadow val="0"/>
        <vertAlign val="baseline"/>
        <name val="Calibri Light"/>
        <scheme val="major"/>
      </font>
      <alignment vertical="center" textRotation="0" indent="0" justifyLastLine="0" shrinkToFit="0" readingOrder="0"/>
    </dxf>
    <dxf>
      <border>
        <top style="thin">
          <color rgb="FFBF8F00"/>
        </top>
      </border>
    </dxf>
    <dxf>
      <font>
        <strike val="0"/>
        <outline val="0"/>
        <shadow val="0"/>
        <u val="none"/>
        <vertAlign val="baseline"/>
        <sz val="11"/>
        <name val="Calibri Light"/>
        <scheme val="major"/>
      </font>
      <alignment vertical="center" textRotation="0" indent="0" justifyLastLine="0" shrinkToFit="0" readingOrder="0"/>
      <border diagonalUp="0" diagonalDown="0" outline="0">
        <left style="thin">
          <color auto="1"/>
        </left>
        <right style="thin">
          <color auto="1"/>
        </right>
        <top/>
        <bottom/>
      </border>
    </dxf>
    <dxf>
      <border outline="0">
        <left style="medium">
          <color rgb="FF000000"/>
        </left>
        <right style="medium">
          <color rgb="FF000000"/>
        </right>
        <top style="medium">
          <color rgb="FF000000"/>
        </top>
        <bottom style="medium">
          <color rgb="FF000000"/>
        </bottom>
      </border>
    </dxf>
    <dxf>
      <font>
        <b val="0"/>
        <i val="0"/>
        <strike val="0"/>
        <condense val="0"/>
        <extend val="0"/>
        <outline val="0"/>
        <shadow val="0"/>
        <u val="none"/>
        <vertAlign val="baseline"/>
        <sz val="10"/>
        <color auto="1"/>
        <name val="Calibri Light"/>
        <scheme val="major"/>
      </font>
      <alignment horizontal="center" vertical="center" textRotation="0" wrapText="1"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Light"/>
        <scheme val="major"/>
      </font>
      <fill>
        <patternFill patternType="solid">
          <fgColor indexed="64"/>
          <bgColor indexed="2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1D5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596900</xdr:colOff>
      <xdr:row>3</xdr:row>
      <xdr:rowOff>44451</xdr:rowOff>
    </xdr:from>
    <xdr:to>
      <xdr:col>5</xdr:col>
      <xdr:colOff>1016000</xdr:colOff>
      <xdr:row>3</xdr:row>
      <xdr:rowOff>392365</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3225800" y="768351"/>
          <a:ext cx="1943100" cy="3479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396874</xdr:colOff>
      <xdr:row>3</xdr:row>
      <xdr:rowOff>35719</xdr:rowOff>
    </xdr:from>
    <xdr:to>
      <xdr:col>3</xdr:col>
      <xdr:colOff>579438</xdr:colOff>
      <xdr:row>3</xdr:row>
      <xdr:rowOff>413400</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920874" y="940594"/>
          <a:ext cx="2135189" cy="3776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2228362</xdr:colOff>
      <xdr:row>3</xdr:row>
      <xdr:rowOff>47381</xdr:rowOff>
    </xdr:from>
    <xdr:to>
      <xdr:col>6</xdr:col>
      <xdr:colOff>4568574</xdr:colOff>
      <xdr:row>3</xdr:row>
      <xdr:rowOff>453454</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7663962" y="860181"/>
          <a:ext cx="2340212" cy="4060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78229</xdr:colOff>
      <xdr:row>1</xdr:row>
      <xdr:rowOff>21077</xdr:rowOff>
    </xdr:from>
    <xdr:to>
      <xdr:col>2</xdr:col>
      <xdr:colOff>1135529</xdr:colOff>
      <xdr:row>1</xdr:row>
      <xdr:rowOff>424298</xdr:rowOff>
    </xdr:to>
    <xdr:pic>
      <xdr:nvPicPr>
        <xdr:cNvPr id="3" name="Imag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78229" y="267606"/>
          <a:ext cx="2387065" cy="4032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1657351</xdr:colOff>
      <xdr:row>1</xdr:row>
      <xdr:rowOff>239806</xdr:rowOff>
    </xdr:from>
    <xdr:to>
      <xdr:col>8</xdr:col>
      <xdr:colOff>783355</xdr:colOff>
      <xdr:row>2</xdr:row>
      <xdr:rowOff>339623</xdr:rowOff>
    </xdr:to>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9753601" y="849406"/>
          <a:ext cx="1908210" cy="34066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65352</xdr:colOff>
      <xdr:row>0</xdr:row>
      <xdr:rowOff>180708</xdr:rowOff>
    </xdr:from>
    <xdr:to>
      <xdr:col>0</xdr:col>
      <xdr:colOff>1378645</xdr:colOff>
      <xdr:row>3</xdr:row>
      <xdr:rowOff>178593</xdr:rowOff>
    </xdr:to>
    <xdr:pic>
      <xdr:nvPicPr>
        <xdr:cNvPr id="2" name="Image 1" descr="2020LOGO EDA">
          <a:extLst>
            <a:ext uri="{FF2B5EF4-FFF2-40B4-BE49-F238E27FC236}">
              <a16:creationId xmlns:a16="http://schemas.microsoft.com/office/drawing/2014/main" id="{2ED0E9A4-94C7-4101-B509-A023E81352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352" y="180708"/>
          <a:ext cx="1313293" cy="926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65352</xdr:colOff>
      <xdr:row>0</xdr:row>
      <xdr:rowOff>180708</xdr:rowOff>
    </xdr:from>
    <xdr:to>
      <xdr:col>0</xdr:col>
      <xdr:colOff>1404937</xdr:colOff>
      <xdr:row>3</xdr:row>
      <xdr:rowOff>197143</xdr:rowOff>
    </xdr:to>
    <xdr:pic>
      <xdr:nvPicPr>
        <xdr:cNvPr id="2" name="Image 1" descr="2020LOGO EDA">
          <a:extLst>
            <a:ext uri="{FF2B5EF4-FFF2-40B4-BE49-F238E27FC236}">
              <a16:creationId xmlns:a16="http://schemas.microsoft.com/office/drawing/2014/main" id="{8C535A8A-5E06-4404-8DB5-0C5B4F16AC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352" y="180708"/>
          <a:ext cx="1339585" cy="9451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1</xdr:rowOff>
    </xdr:from>
    <xdr:to>
      <xdr:col>1</xdr:col>
      <xdr:colOff>264302</xdr:colOff>
      <xdr:row>4</xdr:row>
      <xdr:rowOff>0</xdr:rowOff>
    </xdr:to>
    <xdr:pic>
      <xdr:nvPicPr>
        <xdr:cNvPr id="2" name="Image 1" descr="2020LOGO EDA">
          <a:extLst>
            <a:ext uri="{FF2B5EF4-FFF2-40B4-BE49-F238E27FC236}">
              <a16:creationId xmlns:a16="http://schemas.microsoft.com/office/drawing/2014/main" id="{5428AADA-AAC7-4E4D-B4D1-1DF7E27F76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1026302" cy="719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0</xdr:colOff>
      <xdr:row>25</xdr:row>
      <xdr:rowOff>0</xdr:rowOff>
    </xdr:from>
    <xdr:to>
      <xdr:col>13</xdr:col>
      <xdr:colOff>304800</xdr:colOff>
      <xdr:row>26</xdr:row>
      <xdr:rowOff>114300</xdr:rowOff>
    </xdr:to>
    <xdr:sp macro="" textlink="">
      <xdr:nvSpPr>
        <xdr:cNvPr id="23556" name="AutoShape 4" descr="data:image/png;base64,iVBORw0KGgoAAAANSUhEUgAAAHcAAABACAMAAAAXmBitAAAA6lBMVEX///8atvEjTagmRaIiUKoDpeknO5onQqAnR6MAsvACqOsAIpPy8/gSLpYmSaQhN5nj5fEAgtEAmOAAoecbM5cAHJEAZbwgVa4AP6QAe8wAjtvz+v7k9f0AJ5WUnMjp6/XIy+FseLcAFZDW2ek6TKIASarF1esAWbSzudgAVLIAbcMeXLPX8PxfbLGMlMSgp89DU6W+w95KYK2NpNGAm85liMWYr9cud8RDiMyStt6zzOnR4fJrlc5dd7qdwOSDrNpcpt5Jbbd3t+am1vM9oN+Rye293PJMuu+O1PZDk9R8y/PC6/1dyvZ+h74yxudQAAAFd0lEQVRYhe2ZaXeiShCGQQVEaFlFRQkoEkXcjclczUyMZnQmjv//79xqtriQe2ZC4pxzT94vCdXL011UVzctQfyvxYuieXGoNZgUGYEeXV0Sak4zFSefz2YZGrX4i1FvHKecy2SKRQAzauNC2GnbLTtOxstVmGIewIZ4Ceq11m63Z2McUPzQB6POe/TL27Z1O73BeridLxaL2lHxTdtrT+MoHlcArA5TMzszL+eAD91yO5LWvfvyz3wRVBDvtPb94dr5ms3nhXRcvjNBlWwmlytjua4LSBC4VdPgP4DX5vD3+qhRByYspPLzsKhm85kM5uYc9+bWFk2+xvOmKS6+PdxXYQRVkHSSKOxKpqjab6fyfcTk80WMzTiz64QK8weMlfTl5pRbeTuWGAmA9bnO4yvDX1arq59AlqRVLzaOnZzz9e3YIWKyWZ/7ai+AnRPEYgVT1l8mPczkKuO3c1Um4pZfqfEkVQNW7buOJa/9p0cIwRR50gCu7+fKK7G5lKR5/LB5kmRZV4BsOmV3+nYsgXxuEbjJOW+lS98On9eyDuSn3q3ruWm2hT6N/QxuTuaCa5fHltoKwLKseammS1gGE4bVbULpBhhnxjVgJc3rpsESREMIllHm8bysDoTFuXkny13N03epuPyIwa8XVsV5YLGy/D2pTb2qaXeUskkq+31wkSn6WdI5fcM/ZLmQ2GShdTWFoqheYulvgycVjM3lvOMU3FMoOXlKd11NByzFpuISxL7ib0Y59+hlbilqm1j9vttdFmC+BeVHSvA45/iboHOwVjeFgpIYOt+63XuCxdxC2gkT/E0Fgz13FvuaZAtkUtXrblUCZ/jcQj0tmBBnjlv2vLY7DdLQusCy64R6G9gToQb4GbCFdJEVyJ65rgfk9i0mb1mWTZjNBvZDMK+D6SaH+x/LnAJZ09ra/aJHkmxCVG0kqQrYneJzqbRx9aLrLxo+VXldmWXPe53DFlwnas+yz1WSw/2NMuczzYPE0K3+nJ8cZVeS/lTvPSuABa7y/J5YLP76oeofKYG9nEf0+lKX9e0T5GzAKjL5HjF1qh1JUrJ+h4+S/mkSn+v8/S+QUnj+CCrEK0uS5C8Cn2SXX3Q40emyAvs9PuZQ29X6Y6ARl42737GUIj9tNr0eX/uvZqm1w1yS3AGlVl9vqQKlJO6I7616wGXJ7ZaENMxS2w9z7bF+BWAfDok63dniD1Qn2Ri7vRgVg3+xvrY/LuThWLXdbtf72PD91Kc+9am/JVM8/rYzbfv0Y4+37ePPMPGsjnl2qw51Ti4XTFuMLOM+4hAyWtF9uLinS4ZRUvtWaNgjZsBwXAm14k9eu4HbcCiuQ1h9lUMGpzbiS61Bi+MMzsi/XEpafYR77vsPV0AQed6+CrsYG2qrI5rWROUGgaUh0MaVLY5bQmQZcqhhQ5uRWgrvpAYwBts0rZHKRbdUNrQxxYFq9KOBcOrEEsXQBRNVaFiWFXuxoQbXtbZBM3zIFfb+iBAtBHUQjfxRDlUh6JSnaSQGFnUfudS62jf2V1naCD1rhK3CYbVUo9ksGahlh5SYm424qj9PK+YaNG2UQAbizrjBGAm+YRiTYWc4Emj0wj26WTRtq9OBSY1OucxrXI5Wh7aFFToNc82j+V4ZwQBq+Ve4+/4QRsoPVBQMfVxSR1As9lUj9Ng5t2EE8SN2hmbEFfo2UbNaQqkTdTPBHhgLh34+4NoNmms2m6g1iAx9mgMfqqMoehsI+bFuGWrIJYYjBG2aEJJ2xAXXg0GYWHE3DNeEZZFXY65gHN/gwjI7Wos8NpgHj+GaO1yf8HLGVrw6sZ/Hpn28xqEbXCPODadZ4h3kc9+709/hCoj7G1xw5kV+k0qrfwEMAqMbfmvrNgAAAABJRU5ErkJggg==">
          <a:extLst>
            <a:ext uri="{FF2B5EF4-FFF2-40B4-BE49-F238E27FC236}">
              <a16:creationId xmlns:a16="http://schemas.microsoft.com/office/drawing/2014/main" id="{00000000-0008-0000-0B00-0000045C0000}"/>
            </a:ext>
          </a:extLst>
        </xdr:cNvPr>
        <xdr:cNvSpPr>
          <a:spLocks noChangeAspect="1" noChangeArrowheads="1"/>
        </xdr:cNvSpPr>
      </xdr:nvSpPr>
      <xdr:spPr bwMode="auto">
        <a:xfrm>
          <a:off x="13449300" y="5895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26877</xdr:colOff>
      <xdr:row>1</xdr:row>
      <xdr:rowOff>24848</xdr:rowOff>
    </xdr:from>
    <xdr:to>
      <xdr:col>9</xdr:col>
      <xdr:colOff>795130</xdr:colOff>
      <xdr:row>2</xdr:row>
      <xdr:rowOff>85742</xdr:rowOff>
    </xdr:to>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9535312" y="273326"/>
          <a:ext cx="768253" cy="7483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52320</xdr:colOff>
      <xdr:row>2</xdr:row>
      <xdr:rowOff>28576</xdr:rowOff>
    </xdr:from>
    <xdr:to>
      <xdr:col>7</xdr:col>
      <xdr:colOff>911226</xdr:colOff>
      <xdr:row>2</xdr:row>
      <xdr:rowOff>504826</xdr:rowOff>
    </xdr:to>
    <xdr:pic>
      <xdr:nvPicPr>
        <xdr:cNvPr id="2" name="Imag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5894320" y="612776"/>
          <a:ext cx="858906" cy="476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raclot\AppData\Local\Microsoft\Windows\INetCache\Content.Outlook\SMWF6W3F\ECONOMAT%20DES%20ARMEES%20CA%20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raclot\AppData\Local\Microsoft\Windows\INetCache\Content.Outlook\SMWF6W3F\ECONOMAT%20DES%20ARMEES%20STATS%20ARTICLES%20JANV%20SEPT%202020%202021%20Vcli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2"/>
      <sheetName val="Feuil1"/>
    </sheetNames>
    <sheetDataSet>
      <sheetData sheetId="0" refreshError="1">
        <row r="4">
          <cell r="A4" t="str">
            <v>1700-ROB.FLOT.HAUTE RESISTANCE 3/8 NF</v>
          </cell>
          <cell r="B4">
            <v>45</v>
          </cell>
        </row>
        <row r="5">
          <cell r="A5" t="str">
            <v>262434 - VTH AUTO DIN7504K A2 4,8X32</v>
          </cell>
          <cell r="B5">
            <v>400</v>
          </cell>
        </row>
        <row r="6">
          <cell r="A6" t="str">
            <v>262434 - VTH AUTO DIN7504K A2 6,3X50</v>
          </cell>
          <cell r="B6">
            <v>300</v>
          </cell>
        </row>
        <row r="7">
          <cell r="A7" t="str">
            <v>262501 - ROND.''M'' A2 NFE25514 22</v>
          </cell>
          <cell r="B7">
            <v>100</v>
          </cell>
        </row>
        <row r="8">
          <cell r="A8" t="str">
            <v>3500B-MECANISME TIRETTE INTERROMP. BLANC</v>
          </cell>
          <cell r="B8">
            <v>20</v>
          </cell>
        </row>
        <row r="9">
          <cell r="A9" t="str">
            <v>3V302-MECA.DOUBLE VOL A ETRIER+SIL10</v>
          </cell>
          <cell r="B9">
            <v>37</v>
          </cell>
        </row>
        <row r="10">
          <cell r="A10" t="str">
            <v>7001 CYL DBE NICK 30X60 VIS 60 3 CLES</v>
          </cell>
          <cell r="B10">
            <v>8</v>
          </cell>
        </row>
        <row r="11">
          <cell r="A11" t="str">
            <v>7197-FLEXIFOR CR150 CONIQUE ND 1/2-1/2</v>
          </cell>
          <cell r="B11">
            <v>185</v>
          </cell>
        </row>
        <row r="12">
          <cell r="A12" t="str">
            <v>7500 FRAMETO TRAITEMENT FL 1 L</v>
          </cell>
          <cell r="B12">
            <v>2</v>
          </cell>
        </row>
        <row r="13">
          <cell r="A13" t="str">
            <v>7600 VER CYCLOP BTON VERNI D23LG40 3CLES</v>
          </cell>
          <cell r="B13">
            <v>8</v>
          </cell>
        </row>
        <row r="14">
          <cell r="A14" t="str">
            <v>ACCESSOIRES DRILL DOCTOR ET ACCESSOIRES DIAM DD500</v>
          </cell>
          <cell r="B14">
            <v>1</v>
          </cell>
        </row>
        <row r="15">
          <cell r="A15" t="str">
            <v>ADHESIF INSTANTANE FORTE RESISTANCE CLAIR 435 FLACON 20 GR</v>
          </cell>
          <cell r="B15">
            <v>2</v>
          </cell>
        </row>
        <row r="16">
          <cell r="A16" t="str">
            <v>AERATEUR STANDARD F22X100 CHR</v>
          </cell>
          <cell r="B16">
            <v>500</v>
          </cell>
        </row>
        <row r="17">
          <cell r="A17" t="str">
            <v>AERATEUR STANDARD M24X100 CHR</v>
          </cell>
          <cell r="B17">
            <v>400</v>
          </cell>
        </row>
        <row r="18">
          <cell r="A18" t="str">
            <v>Appareil a dessouder VAC X 11,3ccmErsa</v>
          </cell>
          <cell r="B18">
            <v>1</v>
          </cell>
        </row>
        <row r="19">
          <cell r="A19" t="str">
            <v>Appareil portatif LM 280 avec batterieDYMO</v>
          </cell>
          <cell r="B19">
            <v>1</v>
          </cell>
        </row>
        <row r="20">
          <cell r="A20" t="str">
            <v>APPLIQUE M1/2 FECR.MOB1/2</v>
          </cell>
          <cell r="B20">
            <v>10</v>
          </cell>
        </row>
        <row r="21">
          <cell r="A21" t="str">
            <v>ASPIRATEUR EAU ET POUSSIERE NT 27/1 CUVE POLYPRO - 230 V 1380W - 27 L</v>
          </cell>
          <cell r="B21">
            <v>1</v>
          </cell>
        </row>
        <row r="22">
          <cell r="A22" t="str">
            <v>BALAI GAZON POLYMERE XL DENTS PLATES EM PERCE</v>
          </cell>
          <cell r="B22">
            <v>12</v>
          </cell>
        </row>
        <row r="23">
          <cell r="A23" t="str">
            <v>BANDE ETANCHEITE BANDETANCHE 375    10 M X 100 M ALUMINIUM</v>
          </cell>
          <cell r="B23">
            <v>11</v>
          </cell>
        </row>
        <row r="24">
          <cell r="A24" t="str">
            <v>BEQUILLE DOUBLE ARCOLOR DROITE      BLANC 710 BLC</v>
          </cell>
          <cell r="B24">
            <v>5</v>
          </cell>
        </row>
        <row r="25">
          <cell r="A25" t="str">
            <v>BLISTER 1 PILE DURACELL PLUS LR622  TYPE 6LR61 - 9V</v>
          </cell>
          <cell r="B25">
            <v>30</v>
          </cell>
        </row>
        <row r="26">
          <cell r="A26" t="str">
            <v>BLISTER 4 PILES DURACELL ALCALINES  PLUS TYPE LR06 - AA</v>
          </cell>
          <cell r="B26">
            <v>10</v>
          </cell>
        </row>
        <row r="27">
          <cell r="A27" t="str">
            <v>BLISTER 4 PILES DURACELL PLUS       TYPE LR03 - AAA</v>
          </cell>
          <cell r="B27">
            <v>10</v>
          </cell>
        </row>
        <row r="28">
          <cell r="A28" t="str">
            <v>BLOC 5 PRISES NF 1.5M HO5VVF 3G1.5mm + INTERRUPTEUR</v>
          </cell>
          <cell r="B28">
            <v>30</v>
          </cell>
        </row>
        <row r="29">
          <cell r="A29" t="str">
            <v>BLS POELIERS RL FC AC ZINGUE 4 X 30</v>
          </cell>
          <cell r="B29">
            <v>1000</v>
          </cell>
        </row>
        <row r="30">
          <cell r="A30" t="str">
            <v>BLS POELIERS RL FC AC ZINGUE 4 X 40</v>
          </cell>
          <cell r="B30">
            <v>200</v>
          </cell>
        </row>
        <row r="31">
          <cell r="A31" t="str">
            <v>BLS POELIERS RL FC AC ZINGUE 5 X 50</v>
          </cell>
          <cell r="B31">
            <v>200</v>
          </cell>
        </row>
        <row r="32">
          <cell r="A32" t="str">
            <v>BLS POELIERS RL FC AC ZINGUE 6 X 60</v>
          </cell>
          <cell r="B32">
            <v>100</v>
          </cell>
        </row>
        <row r="33">
          <cell r="A33" t="str">
            <v>BM211-SIPHON LAVABO BI-MATIERE 1 1/4 D32</v>
          </cell>
          <cell r="B33">
            <v>80</v>
          </cell>
        </row>
        <row r="34">
          <cell r="A34" t="str">
            <v>BM552-SIPHON EVIER BI-MAT 1 1/2 - D40</v>
          </cell>
          <cell r="B34">
            <v>45</v>
          </cell>
        </row>
        <row r="35">
          <cell r="A35" t="str">
            <v>Boisseau acier inox. 842 Passage intégral, DN 20</v>
          </cell>
          <cell r="B35">
            <v>10</v>
          </cell>
        </row>
        <row r="36">
          <cell r="A36" t="str">
            <v>Boisseau acier inox. 842 Passage intégral, DN 25</v>
          </cell>
          <cell r="B36">
            <v>10</v>
          </cell>
        </row>
        <row r="37">
          <cell r="A37" t="str">
            <v>BOIT SERR A50NFQC CYL REV VBR</v>
          </cell>
          <cell r="B37">
            <v>200</v>
          </cell>
        </row>
        <row r="38">
          <cell r="A38" t="str">
            <v>Boîte à outils 5 cases grand volume</v>
          </cell>
          <cell r="B38">
            <v>2</v>
          </cell>
        </row>
        <row r="39">
          <cell r="A39" t="str">
            <v>BOITE A OUTILS BI MATIERE FATMAX    49CM</v>
          </cell>
          <cell r="B39">
            <v>4</v>
          </cell>
        </row>
        <row r="40">
          <cell r="A40" t="str">
            <v>Boite decrous aveugles   avec pince a ecrousaveugles GBM 10 M4-M6195 pieces GESIPA</v>
          </cell>
          <cell r="B40">
            <v>1</v>
          </cell>
        </row>
        <row r="41">
          <cell r="A41" t="str">
            <v>BOUCHON FEMELLE 15X21</v>
          </cell>
          <cell r="B41">
            <v>30</v>
          </cell>
        </row>
        <row r="42">
          <cell r="A42" t="str">
            <v>BOUCHON FEMELLE 20X27</v>
          </cell>
          <cell r="B42">
            <v>20</v>
          </cell>
        </row>
        <row r="43">
          <cell r="A43" t="str">
            <v>BOUCHON FEMELLE 26X34</v>
          </cell>
          <cell r="B43">
            <v>10</v>
          </cell>
        </row>
        <row r="44">
          <cell r="A44" t="str">
            <v>BOUCHON MALE 15X21</v>
          </cell>
          <cell r="B44">
            <v>30</v>
          </cell>
        </row>
        <row r="45">
          <cell r="A45" t="str">
            <v>BROSSE BOUGIE MANCHE BOIS 186MM 3   RANGS ACIER LAITONNE DROIT 0,20</v>
          </cell>
          <cell r="B45">
            <v>3</v>
          </cell>
        </row>
        <row r="46">
          <cell r="A46" t="str">
            <v>Brosse mét. à main lait. Rz 4 ondulée Osborn</v>
          </cell>
          <cell r="B46">
            <v>3</v>
          </cell>
        </row>
        <row r="47">
          <cell r="A47" t="str">
            <v>BROSSE POUCE A RECHAMPIR PROFESS.   SOIES PURES MANCHE BOIS VERNI N° 4</v>
          </cell>
          <cell r="B47">
            <v>30</v>
          </cell>
        </row>
        <row r="48">
          <cell r="A48" t="str">
            <v>BROSSE POUCE A RECHAMPIR PROFESS.   SOIES PURES MANCHE BOIS VERNI N° 6</v>
          </cell>
          <cell r="B48">
            <v>20</v>
          </cell>
        </row>
        <row r="49">
          <cell r="A49" t="str">
            <v>BROSSE POUCE A RECHAMPIR PROFESS.   SOIES PURES MANCHE BOIS VERNI N°0</v>
          </cell>
          <cell r="B49">
            <v>10</v>
          </cell>
        </row>
        <row r="50">
          <cell r="A50" t="str">
            <v>BROSSE POUCE PROFESSIONNEL          SOIES PURES MANCHE BOIS VERNI N°4</v>
          </cell>
          <cell r="B50">
            <v>16</v>
          </cell>
        </row>
        <row r="51">
          <cell r="A51" t="str">
            <v>BTE 100 CHEVILLES NYLON RAWL 4ALL Ø8X40</v>
          </cell>
          <cell r="B51">
            <v>1</v>
          </cell>
        </row>
        <row r="52">
          <cell r="A52" t="str">
            <v>BTE DE 100 CHEVILLES NYLON FIX 10</v>
          </cell>
          <cell r="B52">
            <v>2</v>
          </cell>
        </row>
        <row r="53">
          <cell r="A53" t="str">
            <v>BTE DE 100 CHEVILLES NYLON FIX 6</v>
          </cell>
          <cell r="B53">
            <v>2</v>
          </cell>
        </row>
        <row r="54">
          <cell r="A54" t="str">
            <v>BTE DE 100 CHEVILLES NYLON FIX 8</v>
          </cell>
          <cell r="B54">
            <v>10</v>
          </cell>
        </row>
        <row r="55">
          <cell r="A55" t="str">
            <v>BTE DE 50 CHEVILLES NYLON FIX 12</v>
          </cell>
          <cell r="B55">
            <v>2</v>
          </cell>
        </row>
        <row r="56">
          <cell r="A56" t="str">
            <v>Burin plat a pierre      DIN7254A 400x23x13mmFORMAT</v>
          </cell>
          <cell r="B56">
            <v>4</v>
          </cell>
        </row>
        <row r="57">
          <cell r="A57" t="str">
            <v>Burin plat DIN6453       250x23x13mmFORMAT</v>
          </cell>
          <cell r="B57">
            <v>1</v>
          </cell>
        </row>
        <row r="58">
          <cell r="A58" t="str">
            <v>Burin pointu a pierre    DIN7256 400x20mmFORMAT</v>
          </cell>
          <cell r="B58">
            <v>4</v>
          </cell>
        </row>
        <row r="59">
          <cell r="A59" t="str">
            <v>C.A 6681</v>
          </cell>
          <cell r="B59">
            <v>1</v>
          </cell>
        </row>
        <row r="60">
          <cell r="A60" t="str">
            <v>C5907-VID.COMPLET AV SIPHON EV.GRES</v>
          </cell>
          <cell r="B60">
            <v>5</v>
          </cell>
        </row>
        <row r="61">
          <cell r="A61" t="str">
            <v>CADENAS CITY 30 ANSE ACIER 2 CLES</v>
          </cell>
          <cell r="B61">
            <v>15</v>
          </cell>
        </row>
        <row r="62">
          <cell r="A62" t="str">
            <v>CAOUT.SIRGAZ 20/27</v>
          </cell>
          <cell r="B62">
            <v>1</v>
          </cell>
        </row>
        <row r="63">
          <cell r="A63" t="str">
            <v>CHAINE SIGNALISATION ROUGE BLANCHE  DIAM.8 - SAC DE 25 M - 250</v>
          </cell>
          <cell r="B63">
            <v>2</v>
          </cell>
        </row>
        <row r="64">
          <cell r="A64" t="str">
            <v>CHEVILLE PC P/VIS A BOIS P 10 C GRIS B100</v>
          </cell>
          <cell r="B64">
            <v>2</v>
          </cell>
        </row>
        <row r="65">
          <cell r="A65" t="str">
            <v>CHEVILLE PC P/VIS A BOIS P 6 C JAUNE B100</v>
          </cell>
          <cell r="B65">
            <v>2</v>
          </cell>
        </row>
        <row r="66">
          <cell r="A66" t="str">
            <v>CHEVILLE PC P/VIS A BOIS P 8 C ROUGE B100</v>
          </cell>
          <cell r="B66">
            <v>2</v>
          </cell>
        </row>
        <row r="67">
          <cell r="A67" t="str">
            <v>Chevilles  universelles  UX 8     fischer</v>
          </cell>
          <cell r="B67">
            <v>4</v>
          </cell>
        </row>
        <row r="68">
          <cell r="A68" t="str">
            <v>Chevilles SX     SX  8    fischer</v>
          </cell>
          <cell r="B68">
            <v>4</v>
          </cell>
        </row>
        <row r="69">
          <cell r="A69" t="str">
            <v>CIMENT PROMPT 5KG VICAT BOSTIK</v>
          </cell>
          <cell r="B69">
            <v>5</v>
          </cell>
        </row>
        <row r="70">
          <cell r="A70" t="str">
            <v>CLAPET ANTI-RET.15X21</v>
          </cell>
          <cell r="B70">
            <v>14</v>
          </cell>
        </row>
        <row r="71">
          <cell r="A71" t="str">
            <v>CLAPET ANTI-RET.20X27</v>
          </cell>
          <cell r="B71">
            <v>4</v>
          </cell>
        </row>
        <row r="72">
          <cell r="A72" t="str">
            <v>CLAPET ANTI-RET.26X34</v>
          </cell>
          <cell r="B72">
            <v>2</v>
          </cell>
        </row>
        <row r="73">
          <cell r="A73" t="str">
            <v>CLE A ARMOIRE DE MANOEUVRE</v>
          </cell>
          <cell r="B73">
            <v>1</v>
          </cell>
        </row>
        <row r="74">
          <cell r="A74" t="str">
            <v>CLE A MOLETTE 10 FINITION CHROMEE   SATINEE</v>
          </cell>
          <cell r="B74">
            <v>6</v>
          </cell>
        </row>
        <row r="75">
          <cell r="A75" t="str">
            <v>CLE A MOLETTE 12 FINITION CHROMEE   SATINÉE</v>
          </cell>
          <cell r="B75">
            <v>6</v>
          </cell>
        </row>
        <row r="76">
          <cell r="A76" t="str">
            <v>CLE A MOLETTE CHROMEE 10'</v>
          </cell>
          <cell r="B76">
            <v>2</v>
          </cell>
        </row>
        <row r="77">
          <cell r="A77" t="str">
            <v>CLE A MOLETTE CHROMEE 15'</v>
          </cell>
          <cell r="B77">
            <v>2</v>
          </cell>
        </row>
        <row r="78">
          <cell r="A78" t="str">
            <v>CLE A MOLETTE CHROMEE 18'</v>
          </cell>
          <cell r="B78">
            <v>1</v>
          </cell>
        </row>
        <row r="79">
          <cell r="A79" t="str">
            <v>CLE A MOLETTE CHROMEE 8'</v>
          </cell>
          <cell r="B79">
            <v>2</v>
          </cell>
        </row>
        <row r="80">
          <cell r="A80" t="str">
            <v>Cle a sangle (pince a    robinetterie) 8.""220mm ROTHENBERGERROTHENBERGER</v>
          </cell>
          <cell r="B80">
            <v>1</v>
          </cell>
        </row>
        <row r="81">
          <cell r="A81" t="str">
            <v>Cle d'armoire de          distribution TwinKeyTwinKeyKNIPEX</v>
          </cell>
          <cell r="B81">
            <v>5</v>
          </cell>
        </row>
        <row r="82">
          <cell r="A82" t="str">
            <v>Cle dynamometrique tete  champignon 20-100Nm 1/2""FORMAT</v>
          </cell>
          <cell r="B82">
            <v>1</v>
          </cell>
        </row>
        <row r="83">
          <cell r="A83" t="str">
            <v>CLE ECROU ROBINET LIVRE AVEC EMBOUT DE 10 - 11- 14 MM</v>
          </cell>
          <cell r="B83">
            <v>1</v>
          </cell>
        </row>
        <row r="84">
          <cell r="A84" t="str">
            <v>CLE EN TUBE COUDEE</v>
          </cell>
          <cell r="B84">
            <v>1</v>
          </cell>
        </row>
        <row r="85">
          <cell r="A85" t="str">
            <v>CLE MALE LONGUE 15MM</v>
          </cell>
          <cell r="B85">
            <v>1</v>
          </cell>
        </row>
        <row r="86">
          <cell r="A86" t="str">
            <v>Cle serre-tubes a chaine 4."" R-L ROTHENBERGER</v>
          </cell>
          <cell r="B86">
            <v>1</v>
          </cell>
        </row>
        <row r="87">
          <cell r="A87" t="str">
            <v>CLE STILLSON 125 DE 10</v>
          </cell>
          <cell r="B87">
            <v>2</v>
          </cell>
        </row>
        <row r="88">
          <cell r="A88" t="str">
            <v>CLE STILLSON 125 DE 18</v>
          </cell>
          <cell r="B88">
            <v>2</v>
          </cell>
        </row>
        <row r="89">
          <cell r="A89" t="str">
            <v>COFF MÉTAL. 7PCS BOOSTER-PLUS L110 Ø6-8-10 L160Ø6-8-10-12</v>
          </cell>
          <cell r="B89">
            <v>1</v>
          </cell>
        </row>
        <row r="90">
          <cell r="A90" t="str">
            <v>COFFRET 8 TOURNEVIS MICRO-TECH</v>
          </cell>
          <cell r="B90">
            <v>1</v>
          </cell>
        </row>
        <row r="91">
          <cell r="A91" t="str">
            <v>COFFRET ASSORTIMENT 295 JOINTS CSC   ROUGE</v>
          </cell>
          <cell r="B91">
            <v>6</v>
          </cell>
        </row>
        <row r="92">
          <cell r="A92" t="str">
            <v>COFFRET ASSORTIMENT JOINT 230 TORIQ UES GM 12A24</v>
          </cell>
          <cell r="B92">
            <v>2</v>
          </cell>
        </row>
        <row r="93">
          <cell r="A93" t="str">
            <v>COFFRET CLIQUET + DOUILLES 1/4'' 6 PANS</v>
          </cell>
          <cell r="B93">
            <v>1</v>
          </cell>
        </row>
        <row r="94">
          <cell r="A94" t="str">
            <v>Coffret DBOX cliquet étanche + douilles 1/2"" 6 pans 21 PCS</v>
          </cell>
          <cell r="B94">
            <v>1</v>
          </cell>
        </row>
        <row r="95">
          <cell r="A95" t="str">
            <v>Coffret DBOX cliquet manche rotatif + douilles 1/2'' 6 pans 22 PCS</v>
          </cell>
          <cell r="B95">
            <v>1</v>
          </cell>
        </row>
        <row r="96">
          <cell r="A96" t="str">
            <v>Coffret mixte cliquet + douilles 1/4 "" et 1/2""</v>
          </cell>
          <cell r="B96">
            <v>1</v>
          </cell>
        </row>
        <row r="97">
          <cell r="A97" t="str">
            <v>COFFRET POCKET LIGHT 39 DOUILLES    ET ACCESSOIRES 1/4 -</v>
          </cell>
          <cell r="B97">
            <v>12</v>
          </cell>
        </row>
        <row r="98">
          <cell r="A98" t="str">
            <v>COFFRET VIS AUTOPERCEUSE TETE CRUCIFORME 2830 VIS TFC AZ</v>
          </cell>
          <cell r="B98">
            <v>5</v>
          </cell>
        </row>
        <row r="99">
          <cell r="A99" t="str">
            <v>COFFRET VIS AUTOPERCEUSE TETE H     SUR PAS METRIQUE 1425 VIS TH AZ</v>
          </cell>
          <cell r="B99">
            <v>1</v>
          </cell>
        </row>
        <row r="100">
          <cell r="A100" t="str">
            <v>COFFRETS MIXTES MIX TARAUDS/FILIÈRES TAPS/DIES DIAM 7 JEUX DE 3 TARAUDS MAIN HSS / 7 FILIÈRES HSS M3</v>
          </cell>
          <cell r="B100">
            <v>1</v>
          </cell>
        </row>
        <row r="101">
          <cell r="A101" t="str">
            <v>COLLE BOIS VINYLIQUE D1 - R 22 BIBERON 750 G</v>
          </cell>
          <cell r="B101">
            <v>40</v>
          </cell>
        </row>
        <row r="102">
          <cell r="A102" t="str">
            <v>COLLE NEOPRENE 1400 GEL TUB/ETU125ML</v>
          </cell>
          <cell r="B102">
            <v>5</v>
          </cell>
        </row>
        <row r="103">
          <cell r="A103" t="str">
            <v>COLLE PLASTIQUE 1220                TUBE ETUI DE 125 ML</v>
          </cell>
          <cell r="B103">
            <v>3</v>
          </cell>
        </row>
        <row r="104">
          <cell r="A104" t="str">
            <v>COLLE SANIPLAS PA BOITE DE 1 LITRE  COLLE POUR CANALISATION PVC</v>
          </cell>
          <cell r="B104">
            <v>11</v>
          </cell>
        </row>
        <row r="105">
          <cell r="A105" t="str">
            <v>COLLE SANIPLAS PA BOITE DE 250 ML   COLLE POUR CANALISATION PVC</v>
          </cell>
          <cell r="B105">
            <v>3</v>
          </cell>
        </row>
        <row r="106">
          <cell r="A106" t="str">
            <v>COLLIER COFFRET BANDE AJOUREE : 210 COLLIERS</v>
          </cell>
          <cell r="B106">
            <v>1</v>
          </cell>
        </row>
        <row r="107">
          <cell r="A107" t="str">
            <v>COLLIER COFFRET BANDE PLEINE INOX   DE 50 COLLIERS</v>
          </cell>
          <cell r="B107">
            <v>1</v>
          </cell>
        </row>
        <row r="108">
          <cell r="A108" t="str">
            <v>COLLIER LYRE INSERT P.7/150 D.32 GRIS</v>
          </cell>
          <cell r="B108">
            <v>50</v>
          </cell>
        </row>
        <row r="109">
          <cell r="A109" t="str">
            <v>COLLIER LYRE INSERT P.7/150 D.40 GRIS</v>
          </cell>
          <cell r="B109">
            <v>50</v>
          </cell>
        </row>
        <row r="110">
          <cell r="A110" t="str">
            <v>COLLIER LYRE INSERT P.7/150 D.50 GRIS</v>
          </cell>
          <cell r="B110">
            <v>50</v>
          </cell>
        </row>
        <row r="111">
          <cell r="A111" t="str">
            <v>COLLIER SIMPLE 7X150 BICHRO CS 26    B100</v>
          </cell>
          <cell r="B111">
            <v>1</v>
          </cell>
        </row>
        <row r="112">
          <cell r="A112" t="str">
            <v>COLLIER SIMPLE 7X150 BICHRO CS 32    B50</v>
          </cell>
          <cell r="B112">
            <v>1</v>
          </cell>
        </row>
        <row r="113">
          <cell r="A113" t="str">
            <v>COLLIER SIMPLE 7X150 BICHRO CS 40    B50</v>
          </cell>
          <cell r="B113">
            <v>1</v>
          </cell>
        </row>
        <row r="114">
          <cell r="A114" t="str">
            <v>COLLIER SIMPLE 7X150 BICHRO CS 50    B25</v>
          </cell>
          <cell r="B114">
            <v>2</v>
          </cell>
        </row>
        <row r="115">
          <cell r="A115" t="str">
            <v>Colliers nylon noir      100x2,5mm 100 piecesSapiSelco</v>
          </cell>
          <cell r="B115">
            <v>1</v>
          </cell>
        </row>
        <row r="116">
          <cell r="A116" t="str">
            <v>Colliers nylon noir      140x3,5mm 100 piecesSapiSelco</v>
          </cell>
          <cell r="B116">
            <v>1</v>
          </cell>
        </row>
        <row r="117">
          <cell r="A117" t="str">
            <v>Colliers nylon noir      200x3,5mm 100 piecesSapiSelco</v>
          </cell>
          <cell r="B117">
            <v>1</v>
          </cell>
        </row>
        <row r="118">
          <cell r="A118" t="str">
            <v>Colliers nylon noir      200x4,5mm 100 piecesSapiSelco</v>
          </cell>
          <cell r="B118">
            <v>1</v>
          </cell>
        </row>
        <row r="119">
          <cell r="A119" t="str">
            <v>Colliers nylon noir      360x7,5mm 100 piecesSapiSelco</v>
          </cell>
          <cell r="B119">
            <v>1</v>
          </cell>
        </row>
        <row r="120">
          <cell r="A120" t="str">
            <v>COLRING INCOLORE 3.5X280</v>
          </cell>
          <cell r="B120">
            <v>1000</v>
          </cell>
        </row>
        <row r="121">
          <cell r="A121" t="str">
            <v>COLSON NOIR 9X185</v>
          </cell>
          <cell r="B121">
            <v>300</v>
          </cell>
        </row>
        <row r="122">
          <cell r="A122" t="str">
            <v>COLSON NOIR 9X262</v>
          </cell>
          <cell r="B122">
            <v>800</v>
          </cell>
        </row>
        <row r="123">
          <cell r="A123" t="str">
            <v>COLSON NOIR 9X357</v>
          </cell>
          <cell r="B123">
            <v>700</v>
          </cell>
        </row>
        <row r="124">
          <cell r="A124" t="str">
            <v>Composition 35 outils premier équipement</v>
          </cell>
          <cell r="B124">
            <v>1</v>
          </cell>
        </row>
        <row r="125">
          <cell r="A125" t="str">
            <v>COMPRESSEUR MONOBLOC MAXAIR 21/10    10 BAR 2,5 CV MONO RESERVOIR 2X5L</v>
          </cell>
          <cell r="B125">
            <v>1</v>
          </cell>
        </row>
        <row r="126">
          <cell r="A126" t="str">
            <v>COMPRESSEUR UNIVERSAIR 2 - 14,5 M3/H2CV MONOPHASE - 8 BAR - 6L</v>
          </cell>
          <cell r="B126">
            <v>2</v>
          </cell>
        </row>
        <row r="127">
          <cell r="A127" t="str">
            <v>CONDUITE TUYAU TR NETTOYAGE DES TUYAUX D</v>
          </cell>
          <cell r="B127">
            <v>1</v>
          </cell>
        </row>
        <row r="128">
          <cell r="A128" t="str">
            <v>COUDE ÉGAL PE 20 - PLASTIQUE</v>
          </cell>
          <cell r="B128">
            <v>5</v>
          </cell>
        </row>
        <row r="129">
          <cell r="A129" t="str">
            <v>COUDE ÉGAL PE 25 - PLASTIQUE</v>
          </cell>
          <cell r="B129">
            <v>5</v>
          </cell>
        </row>
        <row r="130">
          <cell r="A130" t="str">
            <v>COUDE ÉGAL PE 32 - PLASTIQUE</v>
          </cell>
          <cell r="B130">
            <v>5</v>
          </cell>
        </row>
        <row r="131">
          <cell r="A131" t="str">
            <v>COUDE ÉGAL PE 40 - PLASTIQUE</v>
          </cell>
          <cell r="B131">
            <v>5</v>
          </cell>
        </row>
        <row r="132">
          <cell r="A132" t="str">
            <v>COUDE ÉQUERRE 16X16</v>
          </cell>
          <cell r="B132">
            <v>20</v>
          </cell>
        </row>
        <row r="133">
          <cell r="A133" t="str">
            <v>COUDE ÉQUERRE 20X20</v>
          </cell>
          <cell r="B133">
            <v>60</v>
          </cell>
        </row>
        <row r="134">
          <cell r="A134" t="str">
            <v>COUDE FEMELLE 15X21</v>
          </cell>
          <cell r="B134">
            <v>1</v>
          </cell>
        </row>
        <row r="135">
          <cell r="A135" t="str">
            <v>COUDE FEMELLE 20X27</v>
          </cell>
          <cell r="B135">
            <v>2</v>
          </cell>
        </row>
        <row r="136">
          <cell r="A136" t="str">
            <v>COUDE MALE 15X21</v>
          </cell>
          <cell r="B136">
            <v>10</v>
          </cell>
        </row>
        <row r="137">
          <cell r="A137" t="str">
            <v>COUDE MALE&amp;FEMELLE 15X21</v>
          </cell>
          <cell r="B137">
            <v>10</v>
          </cell>
        </row>
        <row r="138">
          <cell r="A138" t="str">
            <v>COUDE MALE&amp;FEMELLE 20X27</v>
          </cell>
          <cell r="B138">
            <v>10</v>
          </cell>
        </row>
        <row r="139">
          <cell r="A139" t="str">
            <v>COUDE SIMPLE FF 45' D.32</v>
          </cell>
          <cell r="B139">
            <v>40</v>
          </cell>
        </row>
        <row r="140">
          <cell r="A140" t="str">
            <v>COUDE SIMPLE FF 45' D.40</v>
          </cell>
          <cell r="B140">
            <v>20</v>
          </cell>
        </row>
        <row r="141">
          <cell r="A141" t="str">
            <v>COUDE SIMPLE FF 45' D.50</v>
          </cell>
          <cell r="B141">
            <v>10</v>
          </cell>
        </row>
        <row r="142">
          <cell r="A142" t="str">
            <v>COUDE SIMPLE FF 87'30 D.100</v>
          </cell>
          <cell r="B142">
            <v>5</v>
          </cell>
        </row>
        <row r="143">
          <cell r="A143" t="str">
            <v>COUDE SIMPLE FF 87'30 D.32</v>
          </cell>
          <cell r="B143">
            <v>70</v>
          </cell>
        </row>
        <row r="144">
          <cell r="A144" t="str">
            <v>COUDE SIMPLE FF 87'30 D.40</v>
          </cell>
          <cell r="B144">
            <v>60</v>
          </cell>
        </row>
        <row r="145">
          <cell r="A145" t="str">
            <v>COUDE SIMPLE FF 87'30 D.50</v>
          </cell>
          <cell r="B145">
            <v>30</v>
          </cell>
        </row>
        <row r="146">
          <cell r="A146" t="str">
            <v>COUDE SIMPLE MF 45' D.32</v>
          </cell>
          <cell r="B146">
            <v>10</v>
          </cell>
        </row>
        <row r="147">
          <cell r="A147" t="str">
            <v>COUDE SIMPLE MF 45' D.40</v>
          </cell>
          <cell r="B147">
            <v>20</v>
          </cell>
        </row>
        <row r="148">
          <cell r="A148" t="str">
            <v>COUDE SIMPLE MF 45' D.50</v>
          </cell>
          <cell r="B148">
            <v>10</v>
          </cell>
        </row>
        <row r="149">
          <cell r="A149" t="str">
            <v>COUDE SIMPLE MF 87'30 D.100</v>
          </cell>
          <cell r="B149">
            <v>5</v>
          </cell>
        </row>
        <row r="150">
          <cell r="A150" t="str">
            <v>COUDE SIMPLE MF 87'30 D.32</v>
          </cell>
          <cell r="B150">
            <v>10</v>
          </cell>
        </row>
        <row r="151">
          <cell r="A151" t="str">
            <v>COUDE SIMPLE MF 87'30 D.40</v>
          </cell>
          <cell r="B151">
            <v>20</v>
          </cell>
        </row>
        <row r="152">
          <cell r="A152" t="str">
            <v>COUDE SIMPLE MF 87'30 D.50</v>
          </cell>
          <cell r="B152">
            <v>10</v>
          </cell>
        </row>
        <row r="153">
          <cell r="A153" t="str">
            <v>COUPE TUBE 2101/3</v>
          </cell>
          <cell r="B153">
            <v>2</v>
          </cell>
        </row>
        <row r="154">
          <cell r="A154" t="str">
            <v>COUPE TUBE C 28 - CUIVRE</v>
          </cell>
          <cell r="B154">
            <v>1</v>
          </cell>
        </row>
        <row r="155">
          <cell r="A155" t="str">
            <v>COUPE TUBE ZR 35 CUIVRE             TUBE 3-35 EPAISSEUR 2 MM</v>
          </cell>
          <cell r="B155">
            <v>4</v>
          </cell>
        </row>
        <row r="156">
          <cell r="A156" t="str">
            <v>Coupe-cables avec        branches multicomposant280mmKNIPEX</v>
          </cell>
          <cell r="B156">
            <v>1</v>
          </cell>
        </row>
        <row r="157">
          <cell r="A157" t="str">
            <v>COUPE-TUBE PLAST.2140 PC 42MM</v>
          </cell>
          <cell r="B157">
            <v>4</v>
          </cell>
        </row>
        <row r="158">
          <cell r="A158" t="str">
            <v>Couronne trépan</v>
          </cell>
          <cell r="B158">
            <v>2</v>
          </cell>
        </row>
        <row r="159">
          <cell r="A159" t="str">
            <v>Couteau delectricien     Secura 27 sans lame8-28mm2JOKARI</v>
          </cell>
          <cell r="B159">
            <v>2</v>
          </cell>
        </row>
        <row r="160">
          <cell r="A160" t="str">
            <v>COUTEAU ELECTRICIEN 2 LAMES 95E</v>
          </cell>
          <cell r="B160">
            <v>2</v>
          </cell>
        </row>
        <row r="161">
          <cell r="A161" t="str">
            <v>Craie en steatite 10x10x100mm pack de 50pieces</v>
          </cell>
          <cell r="B161">
            <v>2</v>
          </cell>
        </row>
        <row r="162">
          <cell r="A162" t="str">
            <v>CRAIE INDUSTRIELLE MARQUAGE BLANC</v>
          </cell>
          <cell r="B162">
            <v>12</v>
          </cell>
        </row>
        <row r="163">
          <cell r="A163" t="str">
            <v>CREMONE POMPIER DEESSE EN APPLIQUE   A LEVIER ALU GRIS ( SANS TRINGLE )</v>
          </cell>
          <cell r="B163">
            <v>2</v>
          </cell>
        </row>
        <row r="164">
          <cell r="A164" t="str">
            <v>CULOTTE SIMPLE FF 87'30 D.32</v>
          </cell>
          <cell r="B164">
            <v>10</v>
          </cell>
        </row>
        <row r="165">
          <cell r="A165" t="str">
            <v>CULOTTE SIMPLE FF 87'30 D.40</v>
          </cell>
          <cell r="B165">
            <v>10</v>
          </cell>
        </row>
        <row r="166">
          <cell r="A166" t="str">
            <v>CULOTTE SIMPLE FF 87'30 D.50</v>
          </cell>
          <cell r="B166">
            <v>10</v>
          </cell>
        </row>
        <row r="167">
          <cell r="A167" t="str">
            <v>CULOTTE SIMPLE MF 45' D.40</v>
          </cell>
          <cell r="B167">
            <v>10</v>
          </cell>
        </row>
        <row r="168">
          <cell r="A168" t="str">
            <v>CULOTTE SIMPLE MF 87'30 D.100</v>
          </cell>
          <cell r="B168">
            <v>5</v>
          </cell>
        </row>
        <row r="169">
          <cell r="A169" t="str">
            <v>CUTTER INTERLOCK 18MM VRAC</v>
          </cell>
          <cell r="B169">
            <v>2</v>
          </cell>
        </row>
        <row r="170">
          <cell r="A170" t="str">
            <v>CYLINDRE PROFILE SERIE ECO NICKELE   DOUBLE 30 X 30 MM 3 CLES</v>
          </cell>
          <cell r="B170">
            <v>90</v>
          </cell>
        </row>
        <row r="171">
          <cell r="A171" t="str">
            <v>CYLINDRE PROFILE SERIE ECO NICKELE  BOUTON DOUBLE 30 X 30 - 3 CLES</v>
          </cell>
          <cell r="B171">
            <v>148</v>
          </cell>
        </row>
        <row r="172">
          <cell r="A172" t="str">
            <v>CYLINDRE PROFILE SERIE ECO NICKELE  DOUBLE 30 X 30MM 3 CLES S'ENTROUVR.</v>
          </cell>
          <cell r="B172">
            <v>100</v>
          </cell>
        </row>
        <row r="173">
          <cell r="A173" t="str">
            <v>CYLINDRE PROFILE SERIE ECO NICKELE  DOUBLE 35 X 45 MM - 3 CLES</v>
          </cell>
          <cell r="B173">
            <v>8</v>
          </cell>
        </row>
        <row r="174">
          <cell r="A174" t="str">
            <v>DEBOUCHEUR A POMPE 2902 AV.MANCHONS CT+LONG</v>
          </cell>
          <cell r="B174">
            <v>2</v>
          </cell>
        </row>
        <row r="175">
          <cell r="A175" t="str">
            <v>DEBOUCHEUR A TAMBOUR 2906 MANUEL    1' A 2' - 7,5M</v>
          </cell>
          <cell r="B175">
            <v>2</v>
          </cell>
        </row>
        <row r="176">
          <cell r="A176" t="str">
            <v>DEBOUCHEUR DE CANALISATION          PRO DEBO SURPUISSANT - BIDON DE 1 L</v>
          </cell>
          <cell r="B176">
            <v>76</v>
          </cell>
        </row>
        <row r="177">
          <cell r="A177" t="str">
            <v>DÉCAPEUR THERMIQUE 2000 W</v>
          </cell>
          <cell r="B177">
            <v>2</v>
          </cell>
        </row>
        <row r="178">
          <cell r="A178" t="str">
            <v>DEGRAISSANT CARROSSERIE ET MOTEUR   RM81 LAVAGE ACTIF ALCALIN BIDON 20 L</v>
          </cell>
          <cell r="B178">
            <v>1</v>
          </cell>
        </row>
        <row r="179">
          <cell r="A179" t="str">
            <v>DEGRAISSANT SECHAGE RAPIDE          AEROSOL 500 ML NET</v>
          </cell>
          <cell r="B179">
            <v>6</v>
          </cell>
        </row>
        <row r="180">
          <cell r="A180" t="str">
            <v>DESHUMIDIFICATEUR MOBILE PRO 230 V  20L / JOUR MAXI</v>
          </cell>
          <cell r="B180">
            <v>1</v>
          </cell>
        </row>
        <row r="181">
          <cell r="A181" t="str">
            <v>DETECTEUR DE FUITE -   AEROSOL 400 ML</v>
          </cell>
          <cell r="B181">
            <v>15</v>
          </cell>
        </row>
        <row r="182">
          <cell r="A182" t="str">
            <v>DISQUE A EBARBER ACIER/FONTE PSF    E 230-7 A 30 P PSF/22,23 470541</v>
          </cell>
          <cell r="B182">
            <v>100</v>
          </cell>
        </row>
        <row r="183">
          <cell r="A183" t="str">
            <v>DISQUE A LAMELLES MASTER PRO        NORTON R822 - DIAM. 125 MM GRAIN 80</v>
          </cell>
          <cell r="B183">
            <v>20</v>
          </cell>
        </row>
        <row r="184">
          <cell r="A184" t="str">
            <v>DISQUE A TRONCONNER MP DIAM. 125 X  1,6 MM INOX SA EHT 125-16 A 46 P PSF</v>
          </cell>
          <cell r="B184">
            <v>70</v>
          </cell>
        </row>
        <row r="185">
          <cell r="A185" t="str">
            <v>DISQUE DIAMANT PRO TT D. 125 X 22,23 X H 12</v>
          </cell>
          <cell r="B185">
            <v>1</v>
          </cell>
        </row>
        <row r="186">
          <cell r="A186" t="str">
            <v>DIVERS AGI ROBUR</v>
          </cell>
          <cell r="B186">
            <v>3</v>
          </cell>
        </row>
        <row r="187">
          <cell r="A187" t="str">
            <v>DIVERS ALFAFLEX</v>
          </cell>
          <cell r="B187">
            <v>28</v>
          </cell>
        </row>
        <row r="188">
          <cell r="A188" t="str">
            <v>DIVERS ALIEXPRESS.COM</v>
          </cell>
          <cell r="B188">
            <v>1</v>
          </cell>
        </row>
        <row r="189">
          <cell r="A189" t="str">
            <v>DIVERS AMAZON</v>
          </cell>
          <cell r="B189">
            <v>2</v>
          </cell>
        </row>
        <row r="190">
          <cell r="A190" t="str">
            <v>DIVERS ARCELOR MITTAL</v>
          </cell>
          <cell r="B190">
            <v>10</v>
          </cell>
        </row>
        <row r="191">
          <cell r="A191" t="str">
            <v>DIVERS ATLANTIC (CHAUFFE EAU)</v>
          </cell>
          <cell r="B191">
            <v>12</v>
          </cell>
        </row>
        <row r="192">
          <cell r="A192" t="str">
            <v>DIVERS AUSA</v>
          </cell>
          <cell r="B192">
            <v>1</v>
          </cell>
        </row>
        <row r="193">
          <cell r="A193" t="str">
            <v>DIVERS BAUER COMPRESSEURS</v>
          </cell>
          <cell r="B193">
            <v>8</v>
          </cell>
        </row>
        <row r="194">
          <cell r="A194" t="str">
            <v>DIVERS BOSCH ROBERT Département Outillage</v>
          </cell>
          <cell r="B194">
            <v>22</v>
          </cell>
        </row>
        <row r="195">
          <cell r="A195" t="str">
            <v>DIVERS BOUTTE SAS</v>
          </cell>
          <cell r="B195">
            <v>85</v>
          </cell>
        </row>
        <row r="196">
          <cell r="A196" t="str">
            <v>DIVERS BRENNENSTUHL SAS</v>
          </cell>
          <cell r="B196">
            <v>4</v>
          </cell>
        </row>
        <row r="197">
          <cell r="A197" t="str">
            <v>DIVERS BRICO</v>
          </cell>
          <cell r="B197">
            <v>10</v>
          </cell>
        </row>
        <row r="198">
          <cell r="A198" t="str">
            <v>DIVERS CASTOLIN FRANCE</v>
          </cell>
          <cell r="B198">
            <v>6</v>
          </cell>
        </row>
        <row r="199">
          <cell r="A199" t="str">
            <v>DIVERS CEBA</v>
          </cell>
          <cell r="B199">
            <v>15</v>
          </cell>
        </row>
        <row r="200">
          <cell r="A200" t="str">
            <v>DIVERS CECIL  Département professionnel de V33</v>
          </cell>
          <cell r="B200">
            <v>18</v>
          </cell>
        </row>
        <row r="201">
          <cell r="A201" t="str">
            <v>DIVERS CENTRALE</v>
          </cell>
          <cell r="B201">
            <v>425</v>
          </cell>
        </row>
        <row r="202">
          <cell r="A202" t="str">
            <v>DIVERS CHAUVIN ARNOUX</v>
          </cell>
          <cell r="B202">
            <v>2</v>
          </cell>
        </row>
        <row r="203">
          <cell r="A203" t="str">
            <v>DIVERS CORI</v>
          </cell>
          <cell r="B203">
            <v>6</v>
          </cell>
        </row>
        <row r="204">
          <cell r="A204" t="str">
            <v>DIVERS CPIB</v>
          </cell>
          <cell r="B204">
            <v>89</v>
          </cell>
        </row>
        <row r="205">
          <cell r="A205" t="str">
            <v>DIVERS DELMO</v>
          </cell>
          <cell r="B205">
            <v>2</v>
          </cell>
        </row>
        <row r="206">
          <cell r="A206" t="str">
            <v>DIVERS DINI ARGEO S.R.L</v>
          </cell>
          <cell r="B206">
            <v>56</v>
          </cell>
        </row>
        <row r="207">
          <cell r="A207" t="str">
            <v>DIVERS DISTRIFAQ</v>
          </cell>
          <cell r="B207">
            <v>42</v>
          </cell>
        </row>
        <row r="208">
          <cell r="A208" t="str">
            <v>DIVERS DISTRIMESURE</v>
          </cell>
          <cell r="B208">
            <v>1</v>
          </cell>
        </row>
        <row r="209">
          <cell r="A209" t="str">
            <v>DIVERS DURALEX</v>
          </cell>
          <cell r="B209">
            <v>42</v>
          </cell>
        </row>
        <row r="210">
          <cell r="A210" t="str">
            <v>DIVERS EDAFIM</v>
          </cell>
          <cell r="B210">
            <v>4</v>
          </cell>
        </row>
        <row r="211">
          <cell r="A211" t="str">
            <v>DIVERS EDE - FORMAT</v>
          </cell>
          <cell r="B211">
            <v>321</v>
          </cell>
        </row>
        <row r="212">
          <cell r="A212" t="str">
            <v>DIVERS ELECTRICITE</v>
          </cell>
          <cell r="B212">
            <v>425</v>
          </cell>
        </row>
        <row r="213">
          <cell r="A213" t="str">
            <v>DIVERS EURIDEP - LA SEIGNEURIE</v>
          </cell>
          <cell r="B213">
            <v>6</v>
          </cell>
        </row>
        <row r="214">
          <cell r="A214" t="str">
            <v>DIVERS EURO TRANSMISSIONS</v>
          </cell>
          <cell r="B214">
            <v>11</v>
          </cell>
        </row>
        <row r="215">
          <cell r="A215" t="str">
            <v>DIVERS FAMMAB</v>
          </cell>
          <cell r="B215">
            <v>1</v>
          </cell>
        </row>
        <row r="216">
          <cell r="A216" t="str">
            <v>DIVERS FEKU</v>
          </cell>
          <cell r="B216">
            <v>1</v>
          </cell>
        </row>
        <row r="217">
          <cell r="A217" t="str">
            <v>DIVERS FELCO FRANCE</v>
          </cell>
          <cell r="B217">
            <v>32</v>
          </cell>
        </row>
        <row r="218">
          <cell r="A218" t="str">
            <v>DIVERS FIMM</v>
          </cell>
          <cell r="B218">
            <v>8</v>
          </cell>
        </row>
        <row r="219">
          <cell r="A219" t="str">
            <v>DIVERS Fournisseur inconnu</v>
          </cell>
          <cell r="B219">
            <v>567</v>
          </cell>
        </row>
        <row r="220">
          <cell r="A220" t="str">
            <v>DIVERS GUIMIER</v>
          </cell>
          <cell r="B220">
            <v>64.05</v>
          </cell>
        </row>
        <row r="221">
          <cell r="A221" t="str">
            <v>DIVERS GYS</v>
          </cell>
          <cell r="B221">
            <v>1</v>
          </cell>
        </row>
        <row r="222">
          <cell r="A222" t="str">
            <v>DIVERS HITACHI POWER TOOLS</v>
          </cell>
          <cell r="B222">
            <v>2</v>
          </cell>
        </row>
        <row r="223">
          <cell r="A223" t="str">
            <v>DIVERS ID GROUP  (ID MAT - IDS)</v>
          </cell>
          <cell r="B223">
            <v>25.1</v>
          </cell>
        </row>
        <row r="224">
          <cell r="A224" t="str">
            <v>DIVERS KARCHER (professionnel)</v>
          </cell>
          <cell r="B224">
            <v>15</v>
          </cell>
        </row>
        <row r="225">
          <cell r="A225" t="str">
            <v>DIVERS KLAUKE FRANCE</v>
          </cell>
          <cell r="B225">
            <v>3</v>
          </cell>
        </row>
        <row r="226">
          <cell r="A226" t="str">
            <v>DIVERS KOPRAM LENOX</v>
          </cell>
          <cell r="B226">
            <v>12</v>
          </cell>
        </row>
        <row r="227">
          <cell r="A227" t="str">
            <v>DIVERS KOSNIC</v>
          </cell>
          <cell r="B227">
            <v>90</v>
          </cell>
        </row>
        <row r="228">
          <cell r="A228" t="str">
            <v>DIVERS LACME SAS</v>
          </cell>
          <cell r="B228">
            <v>1</v>
          </cell>
        </row>
        <row r="229">
          <cell r="A229" t="str">
            <v>DIVERS LEGRAND</v>
          </cell>
          <cell r="B229">
            <v>22</v>
          </cell>
        </row>
        <row r="230">
          <cell r="A230" t="str">
            <v xml:space="preserve">DIVERS LEROY </v>
          </cell>
          <cell r="B230">
            <v>2</v>
          </cell>
        </row>
        <row r="231">
          <cell r="A231" t="str">
            <v>DIVERS LESCOUEZEC - CHADAPAUX</v>
          </cell>
          <cell r="B231">
            <v>10</v>
          </cell>
        </row>
        <row r="232">
          <cell r="A232" t="str">
            <v>DIVERS MAKITA</v>
          </cell>
          <cell r="B232">
            <v>10</v>
          </cell>
        </row>
        <row r="233">
          <cell r="A233" t="str">
            <v>DIVERS MANUEST  BIGUET</v>
          </cell>
          <cell r="B233">
            <v>6</v>
          </cell>
        </row>
        <row r="234">
          <cell r="A234" t="str">
            <v>DIVERS MANULOC</v>
          </cell>
          <cell r="B234">
            <v>1</v>
          </cell>
        </row>
        <row r="235">
          <cell r="A235" t="str">
            <v>DIVERS MARQUARDT (L’OUTIL PARFAIT)</v>
          </cell>
          <cell r="B235">
            <v>30</v>
          </cell>
        </row>
        <row r="236">
          <cell r="A236" t="str">
            <v>DIVERS MOBIKA</v>
          </cell>
          <cell r="B236">
            <v>5</v>
          </cell>
        </row>
        <row r="237">
          <cell r="A237" t="str">
            <v>DIVERS MOTOROLA ALPHACOM</v>
          </cell>
          <cell r="B237">
            <v>9</v>
          </cell>
        </row>
        <row r="238">
          <cell r="A238" t="str">
            <v>DIVERS NICOLL</v>
          </cell>
          <cell r="B238">
            <v>145</v>
          </cell>
        </row>
        <row r="239">
          <cell r="A239" t="str">
            <v>DIVERS NORMBAU FRANCE</v>
          </cell>
          <cell r="B239">
            <v>20</v>
          </cell>
        </row>
        <row r="240">
          <cell r="A240" t="str">
            <v>DIVERS NOYON THIEBAULT</v>
          </cell>
          <cell r="B240">
            <v>105</v>
          </cell>
        </row>
        <row r="241">
          <cell r="A241" t="str">
            <v>DIVERS PLASSON FRANCE</v>
          </cell>
          <cell r="B241">
            <v>66</v>
          </cell>
        </row>
        <row r="242">
          <cell r="A242" t="str">
            <v>DIVERS PORTWEST</v>
          </cell>
          <cell r="B242">
            <v>2</v>
          </cell>
        </row>
        <row r="243">
          <cell r="A243" t="str">
            <v>DIVERS PRAMAC FRANCE</v>
          </cell>
          <cell r="B243">
            <v>5</v>
          </cell>
        </row>
        <row r="244">
          <cell r="A244" t="str">
            <v>DIVERS PRESTO</v>
          </cell>
          <cell r="B244">
            <v>26</v>
          </cell>
        </row>
        <row r="245">
          <cell r="A245" t="str">
            <v>DIVERS PREVOST</v>
          </cell>
          <cell r="B245">
            <v>5</v>
          </cell>
        </row>
        <row r="246">
          <cell r="A246" t="str">
            <v>DIVERS PUM PLASTIQUES</v>
          </cell>
          <cell r="B246">
            <v>20</v>
          </cell>
        </row>
        <row r="247">
          <cell r="A247" t="str">
            <v>DIVERS R.PONS</v>
          </cell>
          <cell r="B247">
            <v>1</v>
          </cell>
        </row>
        <row r="248">
          <cell r="A248" t="str">
            <v>DIVERS Rawl France</v>
          </cell>
          <cell r="B248">
            <v>5</v>
          </cell>
        </row>
        <row r="249">
          <cell r="A249" t="str">
            <v>DIVERS RJ  INTERNATIONAL</v>
          </cell>
          <cell r="B249">
            <v>36</v>
          </cell>
        </row>
        <row r="250">
          <cell r="A250" t="str">
            <v>DIVERS ROLESCO</v>
          </cell>
          <cell r="B250">
            <v>56</v>
          </cell>
        </row>
        <row r="251">
          <cell r="A251" t="str">
            <v>DIVERS RS COMPONENTS RADIOSPARES</v>
          </cell>
          <cell r="B251">
            <v>6</v>
          </cell>
        </row>
        <row r="252">
          <cell r="A252" t="str">
            <v>DIVERS SAINT MACLOU</v>
          </cell>
          <cell r="B252">
            <v>76</v>
          </cell>
        </row>
        <row r="253">
          <cell r="A253" t="str">
            <v>DIVERS SAM OUTILLAGE</v>
          </cell>
          <cell r="B253">
            <v>13</v>
          </cell>
        </row>
        <row r="254">
          <cell r="A254" t="str">
            <v>DIVERS SANDRI</v>
          </cell>
          <cell r="B254">
            <v>40</v>
          </cell>
        </row>
        <row r="255">
          <cell r="A255" t="str">
            <v>DIVERS SAVY</v>
          </cell>
          <cell r="B255">
            <v>42</v>
          </cell>
        </row>
        <row r="256">
          <cell r="A256" t="str">
            <v>DIVERS SBF ECLAIRAGE</v>
          </cell>
          <cell r="B256">
            <v>1</v>
          </cell>
        </row>
        <row r="257">
          <cell r="A257" t="str">
            <v>DIVERS SDMO Division Portable Power</v>
          </cell>
          <cell r="B257">
            <v>1</v>
          </cell>
        </row>
        <row r="258">
          <cell r="A258" t="str">
            <v>DIVERS SEGETEX EIF</v>
          </cell>
          <cell r="B258">
            <v>150</v>
          </cell>
        </row>
        <row r="259">
          <cell r="A259" t="str">
            <v>DIVERS SEL (ECOPIC)</v>
          </cell>
          <cell r="B259">
            <v>5</v>
          </cell>
        </row>
        <row r="260">
          <cell r="A260" t="str">
            <v>DIVERS SIKA FRANCE</v>
          </cell>
          <cell r="B260">
            <v>12</v>
          </cell>
        </row>
        <row r="261">
          <cell r="A261" t="str">
            <v>DIVERS SOCOMIX</v>
          </cell>
          <cell r="B261">
            <v>10</v>
          </cell>
        </row>
        <row r="262">
          <cell r="A262" t="str">
            <v>DIVERS SOMATHERM SAS</v>
          </cell>
          <cell r="B262">
            <v>285</v>
          </cell>
        </row>
        <row r="263">
          <cell r="A263" t="str">
            <v>DIVERS SPE DESAMAIS</v>
          </cell>
          <cell r="B263">
            <v>3</v>
          </cell>
        </row>
        <row r="264">
          <cell r="A264" t="str">
            <v>DIVERS STANLEY</v>
          </cell>
          <cell r="B264">
            <v>2</v>
          </cell>
        </row>
        <row r="265">
          <cell r="A265" t="str">
            <v>DIVERS STIHL</v>
          </cell>
          <cell r="B265">
            <v>170</v>
          </cell>
        </row>
        <row r="266">
          <cell r="A266" t="str">
            <v>DIVERS THIRARD</v>
          </cell>
          <cell r="B266">
            <v>2</v>
          </cell>
        </row>
        <row r="267">
          <cell r="A267" t="str">
            <v>DIVERS TIMBER</v>
          </cell>
          <cell r="B267">
            <v>3</v>
          </cell>
        </row>
        <row r="268">
          <cell r="A268" t="str">
            <v xml:space="preserve">DIVERS TIVOLY </v>
          </cell>
          <cell r="B268">
            <v>5</v>
          </cell>
        </row>
        <row r="269">
          <cell r="A269" t="str">
            <v>DIVERS TUBESCA</v>
          </cell>
          <cell r="B269">
            <v>3</v>
          </cell>
        </row>
        <row r="270">
          <cell r="A270" t="str">
            <v>DIVERS VIRAX</v>
          </cell>
          <cell r="B270">
            <v>3</v>
          </cell>
        </row>
        <row r="271">
          <cell r="A271" t="str">
            <v>DIVERS WATTS INDUSTRIES</v>
          </cell>
          <cell r="B271">
            <v>11</v>
          </cell>
        </row>
        <row r="272">
          <cell r="A272" t="str">
            <v>Doigt magnetique Ø12mm   10Newton</v>
          </cell>
          <cell r="B272">
            <v>1</v>
          </cell>
        </row>
        <row r="273">
          <cell r="A273" t="str">
            <v>DOUILLE 1/4 6 PANS DE 4 MM</v>
          </cell>
          <cell r="B273">
            <v>1</v>
          </cell>
        </row>
        <row r="274">
          <cell r="A274" t="str">
            <v>EBAUCHE VAC151</v>
          </cell>
          <cell r="B274">
            <v>400</v>
          </cell>
        </row>
        <row r="275">
          <cell r="A275" t="str">
            <v>EBAUCHE VAC2</v>
          </cell>
          <cell r="B275">
            <v>200</v>
          </cell>
        </row>
        <row r="276">
          <cell r="A276" t="str">
            <v>Ebavureur rapide         FORMAT</v>
          </cell>
          <cell r="B276">
            <v>3</v>
          </cell>
        </row>
        <row r="277">
          <cell r="A277" t="str">
            <v>ECHELLE TRANSFORMABLE 3 PLANS PLATINIUM 300 3 X 10 ÉCHELONS</v>
          </cell>
          <cell r="B277">
            <v>1</v>
          </cell>
        </row>
        <row r="278">
          <cell r="A278" t="str">
            <v>ECHENILLOIR+PERCHE SYST AUTO</v>
          </cell>
          <cell r="B278">
            <v>1</v>
          </cell>
        </row>
        <row r="279">
          <cell r="A279" t="str">
            <v>ECO TAXE 1.22 HT</v>
          </cell>
          <cell r="B279">
            <v>1</v>
          </cell>
        </row>
        <row r="280">
          <cell r="A280" t="str">
            <v>ECROUS HEXAGONAL DIN934  Ø6 06X10X5.2</v>
          </cell>
          <cell r="B280">
            <v>800</v>
          </cell>
        </row>
        <row r="281">
          <cell r="A281" t="str">
            <v>ECROUS HEXAGONAL ISO 4032 Ø10 10X16X8.4</v>
          </cell>
          <cell r="B281">
            <v>400</v>
          </cell>
        </row>
        <row r="282">
          <cell r="A282" t="str">
            <v>ECROUS HEXAGONAL ISO 4032 Ø4 04X07X3.2</v>
          </cell>
          <cell r="B282">
            <v>800</v>
          </cell>
        </row>
        <row r="283">
          <cell r="A283" t="str">
            <v>ECROUS HEXAGONAL ISO 4032 Ø5 05X08X4.7</v>
          </cell>
          <cell r="B283">
            <v>800</v>
          </cell>
        </row>
        <row r="284">
          <cell r="A284" t="str">
            <v>ECROUS HEXAGONAL ISO 4032 Ø8 08X13X6.8</v>
          </cell>
          <cell r="B284">
            <v>800</v>
          </cell>
        </row>
        <row r="285">
          <cell r="A285" t="str">
            <v>ELECTRODE 6013 COFAQ D 2.5 MM 281 ELECTRODES PAR ETUI</v>
          </cell>
          <cell r="B285">
            <v>16</v>
          </cell>
        </row>
        <row r="286">
          <cell r="A286" t="str">
            <v>ELECTRODE 6013 COFAQ D 3.2 MM 172 ELECTRODES PAR ETUI</v>
          </cell>
          <cell r="B286">
            <v>7</v>
          </cell>
        </row>
        <row r="287">
          <cell r="A287" t="str">
            <v>ELECTRODE ACIER RUTILE UNIVERSELLE 51 D 2.5 MM 281 ELECTRODES PAR ETUI</v>
          </cell>
          <cell r="B287">
            <v>1</v>
          </cell>
        </row>
        <row r="288">
          <cell r="A288" t="str">
            <v>ELECTRODE PANTAFIX DIAM.2.5 LONG.350MM ETUI DE 145</v>
          </cell>
          <cell r="B288">
            <v>20</v>
          </cell>
        </row>
        <row r="289">
          <cell r="A289" t="str">
            <v>EMBOUT CANNELE MALE FILETAGE 20X27  DIAM TUYAU 19 MM</v>
          </cell>
          <cell r="B289">
            <v>4</v>
          </cell>
        </row>
        <row r="290">
          <cell r="A290" t="str">
            <v>ENROULEUR A TAMBOUR FERME</v>
          </cell>
          <cell r="B290">
            <v>2</v>
          </cell>
        </row>
        <row r="291">
          <cell r="A291" t="str">
            <v>ENROULEUR BABY PRO 10M H07RN-F 3G1.5</v>
          </cell>
          <cell r="B291">
            <v>2</v>
          </cell>
        </row>
        <row r="292">
          <cell r="A292" t="str">
            <v>ENROULEUR TAMBOUR PLASTIQUE 25M CÂBLE H07RN-F 3G2.5</v>
          </cell>
          <cell r="B292">
            <v>6</v>
          </cell>
        </row>
        <row r="293">
          <cell r="A293" t="str">
            <v>ENSEMBLE BUDGET CHAMPAGNE           CLE I</v>
          </cell>
          <cell r="B293">
            <v>10</v>
          </cell>
        </row>
        <row r="294">
          <cell r="A294" t="str">
            <v>ENTONNOIR SIPHON AVEC DÉFLECTEUR F26/34</v>
          </cell>
          <cell r="B294">
            <v>12</v>
          </cell>
        </row>
        <row r="295">
          <cell r="A295" t="str">
            <v>EQUERRE DE MENUISIER GRADUÉE        D.250MM</v>
          </cell>
          <cell r="B295">
            <v>1</v>
          </cell>
        </row>
        <row r="296">
          <cell r="A296" t="str">
            <v>EQUERRE DE MENUISIER GRADUÉE        D.300MM</v>
          </cell>
          <cell r="B296">
            <v>1</v>
          </cell>
        </row>
        <row r="297">
          <cell r="A297" t="str">
            <v>Equerre magnetique       120x14x82mm Eclipse</v>
          </cell>
          <cell r="B297">
            <v>2</v>
          </cell>
        </row>
        <row r="298">
          <cell r="A298" t="str">
            <v>ETANCHE 1270MM POUR 1 TUBE LED (NON FOURNI) INDUS</v>
          </cell>
          <cell r="B298">
            <v>70</v>
          </cell>
        </row>
        <row r="299">
          <cell r="A299" t="str">
            <v>ETAU REGLABLE SERRE TUBE TOUR. 9,4KGLARG 125 - 86T125</v>
          </cell>
          <cell r="B299">
            <v>3</v>
          </cell>
        </row>
        <row r="300">
          <cell r="A300" t="str">
            <v>ETAU REGLABLE SERRE TUBE TOUR.16,0KGLARG 150 - 87T150</v>
          </cell>
          <cell r="B300">
            <v>1</v>
          </cell>
        </row>
        <row r="301">
          <cell r="A301" t="str">
            <v>ETAUGRIFF 2002 N 1</v>
          </cell>
          <cell r="B301">
            <v>1</v>
          </cell>
        </row>
        <row r="302">
          <cell r="A302" t="str">
            <v>EXTR. 2 GRIFFE FINE - 10-45MM</v>
          </cell>
          <cell r="B302">
            <v>1</v>
          </cell>
        </row>
        <row r="303">
          <cell r="A303" t="str">
            <v>Fer a souder universel   30S 0340KD 40wattsErsa</v>
          </cell>
          <cell r="B303">
            <v>1</v>
          </cell>
        </row>
        <row r="304">
          <cell r="A304" t="str">
            <v>FER À SOUDER WELLER WPS18MPEU</v>
          </cell>
          <cell r="B304">
            <v>1</v>
          </cell>
        </row>
        <row r="305">
          <cell r="A305" t="str">
            <v>FERM.ANTIPANIQUE APPL.LATERAL 89ARGT 900 - REVERSIBLE - 890100-01-1Z</v>
          </cell>
          <cell r="B305">
            <v>5</v>
          </cell>
        </row>
        <row r="306">
          <cell r="A306" t="str">
            <v>FERM.ANTIPANIQUE APPL.LATERAL POIG.ROTA.AGT PR2E00</v>
          </cell>
          <cell r="B306">
            <v>3</v>
          </cell>
        </row>
        <row r="307">
          <cell r="A307" t="str">
            <v>FERME PORTE ARGENT  GR101 BRAS REGLABLE STD  3</v>
          </cell>
          <cell r="B307">
            <v>22</v>
          </cell>
        </row>
        <row r="308">
          <cell r="A308" t="str">
            <v>FERME PORTE GR 150 + BRAS STANDARD ARGENT N°2/4 NORME EN1154</v>
          </cell>
          <cell r="B308">
            <v>5</v>
          </cell>
        </row>
        <row r="309">
          <cell r="A309" t="str">
            <v>FERME PORTE GR300 +BRAS STD         ARGENT N 2/6 NORME EN1154 - 300111EN</v>
          </cell>
          <cell r="B309">
            <v>14</v>
          </cell>
        </row>
        <row r="310">
          <cell r="A310" t="str">
            <v>FIBRE STD 26/34 BOITE DE 100</v>
          </cell>
          <cell r="B310">
            <v>2</v>
          </cell>
        </row>
        <row r="311">
          <cell r="A311" t="str">
            <v>FIG N 130 TE EGAL GALVA 1'' (26-34)</v>
          </cell>
          <cell r="B311">
            <v>10</v>
          </cell>
        </row>
        <row r="312">
          <cell r="A312" t="str">
            <v>FIG N 130 TE EGAL GALVA 1/2'' (15-21)</v>
          </cell>
          <cell r="B312">
            <v>10</v>
          </cell>
        </row>
        <row r="313">
          <cell r="A313" t="str">
            <v>FIG N 130 TE EGAL GALVA 3/4'' (20-27)</v>
          </cell>
          <cell r="B313">
            <v>10</v>
          </cell>
        </row>
        <row r="314">
          <cell r="A314" t="str">
            <v>FIG N 241 MAMELON REDUIT M/F NOIR 1 1/4''-1''(33X26)</v>
          </cell>
          <cell r="B314">
            <v>10</v>
          </cell>
        </row>
        <row r="315">
          <cell r="A315" t="str">
            <v>FIG N 270 MANCHON GALVA 1'' (26-34)</v>
          </cell>
          <cell r="B315">
            <v>10</v>
          </cell>
        </row>
        <row r="316">
          <cell r="A316" t="str">
            <v>FIG N 270 MANCHON GALVA 1/2'' (15-21)</v>
          </cell>
          <cell r="B316">
            <v>10</v>
          </cell>
        </row>
        <row r="317">
          <cell r="A317" t="str">
            <v>FIG N 270 MANCHON GALVA 3/4'' (20-27)</v>
          </cell>
          <cell r="B317">
            <v>10</v>
          </cell>
        </row>
        <row r="318">
          <cell r="A318" t="str">
            <v>FIG N 280 MAMELON GALVA 1'' (26-34)</v>
          </cell>
          <cell r="B318">
            <v>10</v>
          </cell>
        </row>
        <row r="319">
          <cell r="A319" t="str">
            <v>FIG N 280 MAMELON GALVA 1/2'' (15-21)</v>
          </cell>
          <cell r="B319">
            <v>10</v>
          </cell>
        </row>
        <row r="320">
          <cell r="A320" t="str">
            <v>FIG N 280 MAMELON GALVA 3/4'' (20-27)</v>
          </cell>
          <cell r="B320">
            <v>10</v>
          </cell>
        </row>
        <row r="321">
          <cell r="A321" t="str">
            <v>FIG N 340 MANCHON UNION F/F A JOINT CONIQUE GALVA 1'' (26-34)</v>
          </cell>
          <cell r="B321">
            <v>5</v>
          </cell>
        </row>
        <row r="322">
          <cell r="A322" t="str">
            <v>FIG N 340 MANCHON UNION F/F A JOINT CONIQUE GALVA 1 1/4''(33-42)</v>
          </cell>
          <cell r="B322">
            <v>5</v>
          </cell>
        </row>
        <row r="323">
          <cell r="A323" t="str">
            <v>FIG N 340 MANCHON UNION F/F A JOINT CONIQUE GALVA 1/2'' (15-21)</v>
          </cell>
          <cell r="B323">
            <v>5</v>
          </cell>
        </row>
        <row r="324">
          <cell r="A324" t="str">
            <v>FIG N 340 MANCHON UNION F/F A JOINT CONIQUE GALVA 3/4'' (20-27)</v>
          </cell>
          <cell r="B324">
            <v>5</v>
          </cell>
        </row>
        <row r="325">
          <cell r="A325" t="str">
            <v>FIG N 90 COUDE 90 F/F GALVA 1'' (26-34)</v>
          </cell>
          <cell r="B325">
            <v>10</v>
          </cell>
        </row>
        <row r="326">
          <cell r="A326" t="str">
            <v>FIG N 90 COUDE 90 F/F GALVA 1/2'' (15-21)</v>
          </cell>
          <cell r="B326">
            <v>20</v>
          </cell>
        </row>
        <row r="327">
          <cell r="A327" t="str">
            <v>FIG N 90 COUDE 90 F/F GALVA 3/4'' (20-27)</v>
          </cell>
          <cell r="B327">
            <v>10</v>
          </cell>
        </row>
        <row r="328">
          <cell r="A328" t="str">
            <v>FIG N 92 COUDE 90 M/F GALVA 1'' (26-34)</v>
          </cell>
          <cell r="B328">
            <v>5</v>
          </cell>
        </row>
        <row r="329">
          <cell r="A329" t="str">
            <v>FIG N 92 COUDE 90 M/F GALVA 1/2'' (15-21)</v>
          </cell>
          <cell r="B329">
            <v>10</v>
          </cell>
        </row>
        <row r="330">
          <cell r="A330" t="str">
            <v>FIG N 92 COUDE 90 M/F GALVA 3/4'' (20-27)</v>
          </cell>
          <cell r="B330">
            <v>10</v>
          </cell>
        </row>
        <row r="331">
          <cell r="A331" t="str">
            <v>Fil à souder KS115 3,0% 1,0 Flowtin TC250g STANNO</v>
          </cell>
          <cell r="B331">
            <v>1</v>
          </cell>
        </row>
        <row r="332">
          <cell r="A332" t="str">
            <v>FILASSE DE LIN EN BOBINO DÉVIDOIR AVEC BOBINE 80 G</v>
          </cell>
          <cell r="B332">
            <v>6</v>
          </cell>
        </row>
        <row r="333">
          <cell r="A333" t="str">
            <v>FILGUM POT 500 G</v>
          </cell>
          <cell r="B333">
            <v>2</v>
          </cell>
        </row>
        <row r="334">
          <cell r="A334" t="str">
            <v>FILIERE ELECTROPORTATIVE EN COFFRET  PHENIX III 230 V BSPT D 1/2 - 2</v>
          </cell>
          <cell r="B334">
            <v>1</v>
          </cell>
        </row>
        <row r="335">
          <cell r="A335" t="str">
            <v>FILJOINT FIL D'ÉTANCHÉITÉ DÉVIDOIR 100 M</v>
          </cell>
          <cell r="B335">
            <v>4</v>
          </cell>
        </row>
        <row r="336">
          <cell r="A336" t="str">
            <v>FILM ETIRABLE NOIR 17 MICRONS       450 MM X 300 M</v>
          </cell>
          <cell r="B336">
            <v>240</v>
          </cell>
        </row>
        <row r="337">
          <cell r="A337" t="str">
            <v>FLEXIBLE FF12X17 L.30 CM (1)</v>
          </cell>
          <cell r="B337">
            <v>10</v>
          </cell>
        </row>
        <row r="338">
          <cell r="A338" t="str">
            <v>FLEXIBLE FF12X17 L.50 CM (2)</v>
          </cell>
          <cell r="B338">
            <v>20</v>
          </cell>
        </row>
        <row r="339">
          <cell r="A339" t="str">
            <v>FLEXIBLE FF15X21 L.30 CM (4)</v>
          </cell>
          <cell r="B339">
            <v>20</v>
          </cell>
        </row>
        <row r="340">
          <cell r="A340" t="str">
            <v>FLEXIBLE FF15X21 L.50 CM (5)</v>
          </cell>
          <cell r="B340">
            <v>45</v>
          </cell>
        </row>
        <row r="341">
          <cell r="A341" t="str">
            <v>FLEXIBLE FF15X21 T13 50CM (26)</v>
          </cell>
          <cell r="B341">
            <v>20</v>
          </cell>
        </row>
        <row r="342">
          <cell r="A342" t="str">
            <v>FLEXIBLE FF20X27 T13 30CM (28)</v>
          </cell>
          <cell r="B342">
            <v>60</v>
          </cell>
        </row>
        <row r="343">
          <cell r="A343" t="str">
            <v>FLEXIBLE FF20X27 T13 50CM (29)</v>
          </cell>
          <cell r="B343">
            <v>20</v>
          </cell>
        </row>
        <row r="344">
          <cell r="A344" t="str">
            <v>FLUIDE LUBRIFIANT SANS SILICONE     SUPER GLISSE POLYBOIS - AEROSOL 400</v>
          </cell>
          <cell r="B344">
            <v>2</v>
          </cell>
        </row>
        <row r="345">
          <cell r="A345" t="str">
            <v>Foret etage universel    HSS 6-30,0mm FORMAT</v>
          </cell>
          <cell r="B345">
            <v>3</v>
          </cell>
        </row>
        <row r="346">
          <cell r="A346" t="str">
            <v>FORET MARTEAU BOOSTER-PLUS SDS-PLUS Ø 10 L 460</v>
          </cell>
          <cell r="B346">
            <v>1</v>
          </cell>
        </row>
        <row r="347">
          <cell r="A347" t="str">
            <v>FORET MARTEAU BOOSTER-PLUS SDS-PLUS Ø 12 L 460</v>
          </cell>
          <cell r="B347">
            <v>2</v>
          </cell>
        </row>
        <row r="348">
          <cell r="A348" t="str">
            <v>FORET MARTEAU BOOSTER-PLUS SDS-PLUS Ø 14 L 460</v>
          </cell>
          <cell r="B348">
            <v>1</v>
          </cell>
        </row>
        <row r="349">
          <cell r="A349" t="str">
            <v>FORET MARTEAU BOOSTER-PLUS SDS-PLUS Ø 16 L 460</v>
          </cell>
          <cell r="B349">
            <v>1</v>
          </cell>
        </row>
        <row r="350">
          <cell r="A350" t="str">
            <v>FORET MARTEAU BOOSTER-PLUS SDS-PLUS Ø 18 L 460</v>
          </cell>
          <cell r="B350">
            <v>1</v>
          </cell>
        </row>
        <row r="351">
          <cell r="A351" t="str">
            <v>FORET MARTEAU BOOSTER-PLUS SDS-PLUS Ø 20 L 460</v>
          </cell>
          <cell r="B351">
            <v>1</v>
          </cell>
        </row>
        <row r="352">
          <cell r="A352" t="str">
            <v>FORET MARTEAU TWISTER-PLUS SDS+     DIAM, 12 L 410</v>
          </cell>
          <cell r="B352">
            <v>1</v>
          </cell>
        </row>
        <row r="353">
          <cell r="A353" t="str">
            <v>Foret SDS-plus 4 dents 7 piecesFORMAT</v>
          </cell>
          <cell r="B353">
            <v>1</v>
          </cell>
        </row>
        <row r="354">
          <cell r="A354" t="str">
            <v>FORETS HSS [ TSX ] HSS CYL DIN 338 TYPE N (K) 30 DIAM G TSX</v>
          </cell>
          <cell r="B354">
            <v>3</v>
          </cell>
        </row>
        <row r="355">
          <cell r="A355" t="str">
            <v>FREINFILET NORMAL FLAC.50ML 243</v>
          </cell>
          <cell r="B355">
            <v>10</v>
          </cell>
        </row>
        <row r="356">
          <cell r="A356" t="str">
            <v>GAZ'RONT AÉROSOL 650ML / 500ML</v>
          </cell>
          <cell r="B356">
            <v>20</v>
          </cell>
        </row>
        <row r="357">
          <cell r="A357" t="str">
            <v>GBH 36 VF-LI PLUS 2 BATT 6,0 AH LI-ION, L-BOXX</v>
          </cell>
          <cell r="B357">
            <v>2</v>
          </cell>
        </row>
        <row r="358">
          <cell r="A358" t="str">
            <v>GEBATOUT 2 POT 500 G</v>
          </cell>
          <cell r="B358">
            <v>7</v>
          </cell>
        </row>
        <row r="359">
          <cell r="A359" t="str">
            <v>GEBSOPLAST GEL PLUS BOÎTE 500 ML AVEC</v>
          </cell>
          <cell r="B359">
            <v>5</v>
          </cell>
        </row>
        <row r="360">
          <cell r="A360" t="str">
            <v>GLS LED 11W B22 6500K STANDARD</v>
          </cell>
          <cell r="B360">
            <v>180</v>
          </cell>
        </row>
        <row r="361">
          <cell r="A361" t="str">
            <v>GLS LED 11W E27 2700K STANDARD</v>
          </cell>
          <cell r="B361">
            <v>300</v>
          </cell>
        </row>
        <row r="362">
          <cell r="A362" t="str">
            <v>GRAISSE ALIMENTAIRE FPS AÉROSOL 650ML / 500ML</v>
          </cell>
          <cell r="B362">
            <v>6</v>
          </cell>
        </row>
        <row r="363">
          <cell r="A363" t="str">
            <v>GRAISSE MULTI USAGES 650.00 ML</v>
          </cell>
          <cell r="B363">
            <v>12</v>
          </cell>
        </row>
        <row r="364">
          <cell r="A364" t="str">
            <v>GRAISSE POLYVALENTE ECO BIODEGRADABLE MULTIFONCTIONS AEROSOL 500 ML NET</v>
          </cell>
          <cell r="B364">
            <v>6</v>
          </cell>
        </row>
        <row r="365">
          <cell r="A365" t="str">
            <v>GRAISSE SILICONE 500 LUBRIFICATION  ETANCHEITE PROTECTION AEROSOL 400 ML</v>
          </cell>
          <cell r="B365">
            <v>6</v>
          </cell>
        </row>
        <row r="366">
          <cell r="A366" t="str">
            <v>GROUPE DE SÉCURITÉ DROIT ANTI-TARTRE NF</v>
          </cell>
          <cell r="B366">
            <v>9</v>
          </cell>
        </row>
        <row r="367">
          <cell r="A367" t="str">
            <v>GROUPE DE SÉCURITÉ DROIT NF 20/27 SIÈGE</v>
          </cell>
          <cell r="B367">
            <v>12</v>
          </cell>
        </row>
        <row r="368">
          <cell r="A368" t="str">
            <v>GROUPE DE SURPRESSION MONOCELLULAIRE WATERPRESS INOX 70/50</v>
          </cell>
          <cell r="B368">
            <v>1</v>
          </cell>
        </row>
        <row r="369">
          <cell r="A369" t="str">
            <v>HD 5/11 P+ NETTOYEUR HAUTE PRESSION EAU FROIDE MONO</v>
          </cell>
          <cell r="B369">
            <v>1</v>
          </cell>
        </row>
        <row r="370">
          <cell r="A370" t="str">
            <v>HUILE DE COUPE UNIVERSELLE LUB 21   BIDON DE 5 L</v>
          </cell>
          <cell r="B370">
            <v>2</v>
          </cell>
        </row>
        <row r="371">
          <cell r="A371" t="str">
            <v>JEU 9 CLES A PIPE DEBOUCHEES 6/6 PANS</v>
          </cell>
          <cell r="B371">
            <v>2</v>
          </cell>
        </row>
        <row r="372">
          <cell r="A372" t="str">
            <v>Jeu de 10 clés mixtes à cliquet en étui pocket 8 à 19 mm</v>
          </cell>
          <cell r="B372">
            <v>1</v>
          </cell>
        </row>
        <row r="373">
          <cell r="A373" t="str">
            <v>Jeu de 12 clés mixtes 440 (7 à 19mm) sur étui jp</v>
          </cell>
          <cell r="B373">
            <v>4</v>
          </cell>
        </row>
        <row r="374">
          <cell r="A374" t="str">
            <v>JEU DE 6 TOURNEVIS BIMATIERE GAMME VDE</v>
          </cell>
          <cell r="B374">
            <v>7</v>
          </cell>
        </row>
        <row r="375">
          <cell r="A375" t="str">
            <v>JEU DE 6 TOURNEVIS PROTWIST ISOLÉS 1000V (PLATS ET POZIDRIV)</v>
          </cell>
          <cell r="B375">
            <v>1</v>
          </cell>
        </row>
        <row r="376">
          <cell r="A376" t="str">
            <v>JEU DE 8 CLES MIXTES 8 À 19 MM SUR RATELIER</v>
          </cell>
          <cell r="B376">
            <v>3</v>
          </cell>
        </row>
        <row r="377">
          <cell r="A377" t="str">
            <v>Jeu de chasse-goupilles  6 piecesFORMAT</v>
          </cell>
          <cell r="B377">
            <v>1</v>
          </cell>
        </row>
        <row r="378">
          <cell r="A378" t="str">
            <v>Jeu de chasse-rivets 5   piecesRENNSTEIG</v>
          </cell>
          <cell r="B378">
            <v>1</v>
          </cell>
        </row>
        <row r="379">
          <cell r="A379" t="str">
            <v>Jeu de colliers nylon    presentoir mural 600 pcsSapiSelco</v>
          </cell>
          <cell r="B379">
            <v>1</v>
          </cell>
        </row>
        <row r="380">
          <cell r="A380" t="str">
            <v>Jeu de forets beton      carbure 5 piecesFORMAT</v>
          </cell>
          <cell r="B380">
            <v>1</v>
          </cell>
        </row>
        <row r="381">
          <cell r="A381" t="str">
            <v>Jeu de forets etages HSS 4-12/4-20/6-30mm FORMAT</v>
          </cell>
          <cell r="B381">
            <v>1</v>
          </cell>
        </row>
        <row r="382">
          <cell r="A382" t="str">
            <v>Jeu de scies cloches     HSSBi M42 Professionnel16-76mmFORMAT</v>
          </cell>
          <cell r="B382">
            <v>3</v>
          </cell>
        </row>
        <row r="383">
          <cell r="A383" t="str">
            <v>Jeu de tournevis         dynamometriques VDE 13piecesWiha</v>
          </cell>
          <cell r="B383">
            <v>1</v>
          </cell>
        </row>
        <row r="384">
          <cell r="A384" t="str">
            <v>Jeu dembouts de vissage  1/2"" six pans femelle4-19mmFORMAT</v>
          </cell>
          <cell r="B384">
            <v>1</v>
          </cell>
        </row>
        <row r="385">
          <cell r="A385" t="str">
            <v>JONCTION REPARATEUR RAPIDE POUR     TUYAU DE 19 - 2402746</v>
          </cell>
          <cell r="B385">
            <v>20</v>
          </cell>
        </row>
        <row r="386">
          <cell r="A386" t="str">
            <v>JTS CSC ROUGE 15/21</v>
          </cell>
          <cell r="B386">
            <v>1</v>
          </cell>
        </row>
        <row r="387">
          <cell r="A387" t="str">
            <v>JTS CSC ROUGE 20/27</v>
          </cell>
          <cell r="B387">
            <v>1</v>
          </cell>
        </row>
        <row r="388">
          <cell r="A388" t="str">
            <v>L260-BONDE LAVABO A BOUCHON-CHAINETTE</v>
          </cell>
          <cell r="B388">
            <v>75</v>
          </cell>
        </row>
        <row r="389">
          <cell r="A389" t="str">
            <v>LAME DE CUTTER LARG 18 MM           BOITE DISTRIBUTRICE DE 10 LAMES</v>
          </cell>
          <cell r="B389">
            <v>6</v>
          </cell>
        </row>
        <row r="390">
          <cell r="A390" t="str">
            <v>LAME DE CUTTER LARG. 25 MM          BOITE DISTRIBUTRICE DE 10 LAMES</v>
          </cell>
          <cell r="B390">
            <v>2</v>
          </cell>
        </row>
        <row r="391">
          <cell r="A391" t="str">
            <v>Lame de scie a main      Sandflex 300mm 32dentspar pouce</v>
          </cell>
          <cell r="B391">
            <v>70</v>
          </cell>
        </row>
        <row r="392">
          <cell r="A392" t="str">
            <v>Lame de scie sauteuse T  101 AO pack de 5Bosch</v>
          </cell>
          <cell r="B392">
            <v>10</v>
          </cell>
        </row>
        <row r="393">
          <cell r="A393" t="str">
            <v>Lame de scie sauteuse T  111 C pack de 5Bosch</v>
          </cell>
          <cell r="B393">
            <v>4</v>
          </cell>
        </row>
        <row r="394">
          <cell r="A394" t="str">
            <v>Lame de scie sauteuse T  218 A pack de 5Bosch</v>
          </cell>
          <cell r="B394">
            <v>14</v>
          </cell>
        </row>
        <row r="395">
          <cell r="A395" t="str">
            <v>LAMPE FRONTALE PIXA 1 AVEC FAISCEAU  LARGE</v>
          </cell>
          <cell r="B395">
            <v>2</v>
          </cell>
        </row>
        <row r="396">
          <cell r="A396" t="str">
            <v>LAMPE FRONTALE PIXA 2 AVEC FAISCEAU  MIXTE</v>
          </cell>
          <cell r="B396">
            <v>3</v>
          </cell>
        </row>
        <row r="397">
          <cell r="A397" t="str">
            <v>Lime datelier DIN7261A   plate 250mm taille 2PFERD</v>
          </cell>
          <cell r="B397">
            <v>1</v>
          </cell>
        </row>
        <row r="398">
          <cell r="A398" t="str">
            <v>Lime datelier DIN7261E   demi-ronde 250mm taille2PFERD</v>
          </cell>
          <cell r="B398">
            <v>1</v>
          </cell>
        </row>
        <row r="399">
          <cell r="A399" t="str">
            <v>Lime datelier DIN7261F   ronde 250mm taille 2PFERD</v>
          </cell>
          <cell r="B399">
            <v>1</v>
          </cell>
        </row>
        <row r="400">
          <cell r="A400" t="str">
            <v>LOCTITE SUPERGLUE-3 PROFESSIONNEL 20GR</v>
          </cell>
          <cell r="B400">
            <v>12</v>
          </cell>
        </row>
        <row r="401">
          <cell r="A401" t="str">
            <v>LUB'SECH FPS AÉROSOL 650ML / 500ML</v>
          </cell>
          <cell r="B401">
            <v>6</v>
          </cell>
        </row>
        <row r="402">
          <cell r="A402" t="str">
            <v>Maillet avec manche en   tube dacieranti-rebond 40mmHALDER</v>
          </cell>
          <cell r="B402">
            <v>1</v>
          </cell>
        </row>
        <row r="403">
          <cell r="A403" t="str">
            <v>MALETTE 5 P PICS ET BURINS SDS+ 2 PICS DE 14X250 - 2 BURINS DE 20X250 ET 1 DE 40X250</v>
          </cell>
          <cell r="B403">
            <v>1</v>
          </cell>
        </row>
        <row r="404">
          <cell r="A404" t="str">
            <v>MALLETTE 2210 VIS ROCKET TETE FRAISE EMPREINTE POZI ACIER BICHROMATE -</v>
          </cell>
          <cell r="B404">
            <v>6</v>
          </cell>
        </row>
        <row r="405">
          <cell r="A405" t="str">
            <v>MAM.DM RED.15X21-12X17</v>
          </cell>
          <cell r="B405">
            <v>60</v>
          </cell>
        </row>
        <row r="406">
          <cell r="A406" t="str">
            <v>MAM.DM RED.20X27-15X21</v>
          </cell>
          <cell r="B406">
            <v>62</v>
          </cell>
        </row>
        <row r="407">
          <cell r="A407" t="str">
            <v>MAM.DM RED.26X34-20X27</v>
          </cell>
          <cell r="B407">
            <v>4</v>
          </cell>
        </row>
        <row r="408">
          <cell r="A408" t="str">
            <v>MAM.RED. F15X21-M12X17</v>
          </cell>
          <cell r="B408">
            <v>70</v>
          </cell>
        </row>
        <row r="409">
          <cell r="A409" t="str">
            <v>MAM.RED. F20X27-M15X21</v>
          </cell>
          <cell r="B409">
            <v>25</v>
          </cell>
        </row>
        <row r="410">
          <cell r="A410" t="str">
            <v>MAM.RED. M15X21-F12X17</v>
          </cell>
          <cell r="B410">
            <v>90</v>
          </cell>
        </row>
        <row r="411">
          <cell r="A411" t="str">
            <v>MAM.RED. M20X27-F15X21</v>
          </cell>
          <cell r="B411">
            <v>90</v>
          </cell>
        </row>
        <row r="412">
          <cell r="A412" t="str">
            <v>MAM.RED. M26X34-F20X27</v>
          </cell>
          <cell r="B412">
            <v>10</v>
          </cell>
        </row>
        <row r="413">
          <cell r="A413" t="str">
            <v>MAMELON DM.12X17</v>
          </cell>
          <cell r="B413">
            <v>10</v>
          </cell>
        </row>
        <row r="414">
          <cell r="A414" t="str">
            <v>MAMELON DM.15X21 AL.12</v>
          </cell>
          <cell r="B414">
            <v>120</v>
          </cell>
        </row>
        <row r="415">
          <cell r="A415" t="str">
            <v>MAMELON DM.20X27 AL.17</v>
          </cell>
          <cell r="B415">
            <v>103</v>
          </cell>
        </row>
        <row r="416">
          <cell r="A416" t="str">
            <v>MAMELON DM.26X34</v>
          </cell>
          <cell r="B416">
            <v>70</v>
          </cell>
        </row>
        <row r="417">
          <cell r="A417" t="str">
            <v>MAMELON MF 12X17</v>
          </cell>
          <cell r="B417">
            <v>10</v>
          </cell>
        </row>
        <row r="418">
          <cell r="A418" t="str">
            <v>MAMELON MF 15X21 AL 14,5</v>
          </cell>
          <cell r="B418">
            <v>10</v>
          </cell>
        </row>
        <row r="419">
          <cell r="A419" t="str">
            <v>MAMELON MF 20X27 AL 19</v>
          </cell>
          <cell r="B419">
            <v>10</v>
          </cell>
        </row>
        <row r="420">
          <cell r="A420" t="str">
            <v>MANCHON A BUTEE FF D.100</v>
          </cell>
          <cell r="B420">
            <v>5</v>
          </cell>
        </row>
        <row r="421">
          <cell r="A421" t="str">
            <v>MANCHON A BUTEE FF D.32</v>
          </cell>
          <cell r="B421">
            <v>45</v>
          </cell>
        </row>
        <row r="422">
          <cell r="A422" t="str">
            <v>MANCHON A BUTEE FF D.40</v>
          </cell>
          <cell r="B422">
            <v>55</v>
          </cell>
        </row>
        <row r="423">
          <cell r="A423" t="str">
            <v>MANCHON A BUTEE FF D.50</v>
          </cell>
          <cell r="B423">
            <v>35</v>
          </cell>
        </row>
        <row r="424">
          <cell r="A424" t="str">
            <v>MANCHON ÉGAL 16 A SERTIR MC</v>
          </cell>
          <cell r="B424">
            <v>20</v>
          </cell>
        </row>
        <row r="425">
          <cell r="A425" t="str">
            <v>MANCHON ÉGAL 20</v>
          </cell>
          <cell r="B425">
            <v>35</v>
          </cell>
        </row>
        <row r="426">
          <cell r="A426" t="str">
            <v>MANCHON ÉGAL PE 20 - PLASTIQUE</v>
          </cell>
          <cell r="B426">
            <v>5</v>
          </cell>
        </row>
        <row r="427">
          <cell r="A427" t="str">
            <v>MANCHON ÉGAL PE 25 - PLASTIQUE</v>
          </cell>
          <cell r="B427">
            <v>5</v>
          </cell>
        </row>
        <row r="428">
          <cell r="A428" t="str">
            <v>MANCHON ÉGAL PE 32 - PLASTIQUE</v>
          </cell>
          <cell r="B428">
            <v>5</v>
          </cell>
        </row>
        <row r="429">
          <cell r="A429" t="str">
            <v>MANCHON ÉGAL PE 40 - PLASTIQUE</v>
          </cell>
          <cell r="B429">
            <v>5</v>
          </cell>
        </row>
        <row r="430">
          <cell r="A430" t="str">
            <v>MARCHEPIED ALU ANODISE M PRO        3 MARCHES - 2,56 M</v>
          </cell>
          <cell r="B430">
            <v>1</v>
          </cell>
        </row>
        <row r="431">
          <cell r="A431" t="str">
            <v>MARCHEPIED MASTER PRO 3 MARCHES</v>
          </cell>
          <cell r="B431">
            <v>1</v>
          </cell>
        </row>
        <row r="432">
          <cell r="A432" t="str">
            <v>MARCHEPIED MASTER PRO 4 MARCHES</v>
          </cell>
          <cell r="B432">
            <v>1</v>
          </cell>
        </row>
        <row r="433">
          <cell r="A433" t="str">
            <v>MARCHEPIED MASTER PRO 5 MARCHES</v>
          </cell>
          <cell r="B433">
            <v>5</v>
          </cell>
        </row>
        <row r="434">
          <cell r="A434" t="str">
            <v>MARCHEPIED SUPER PRO PRO-BAT ALU    4 MARCHES HAUTEUR ACCÈS 2,86 M</v>
          </cell>
          <cell r="B434">
            <v>2</v>
          </cell>
        </row>
        <row r="435">
          <cell r="A435" t="str">
            <v>MARQUEUR À POINTE TÉLÉSCOPIQUE PICA - NOIR</v>
          </cell>
          <cell r="B435">
            <v>35</v>
          </cell>
        </row>
        <row r="436">
          <cell r="A436" t="str">
            <v>MARQUEUR À POINTE TÉLÉSCOPIQUE PICA - ROUGE</v>
          </cell>
          <cell r="B436">
            <v>30</v>
          </cell>
        </row>
        <row r="437">
          <cell r="A437" t="str">
            <v>MARTEAU ELECTRICIEN COMPOSITE MANCHE CARBONE 18 MM LG 258 MM</v>
          </cell>
          <cell r="B437">
            <v>2</v>
          </cell>
        </row>
        <row r="438">
          <cell r="A438" t="str">
            <v>MARTEAU ELECTRICIEN COMPOSITE MANCHECARBONE 16 MM LG 256 MM</v>
          </cell>
          <cell r="B438">
            <v>2</v>
          </cell>
        </row>
        <row r="439">
          <cell r="A439" t="str">
            <v>MARTEAU PIQUER SOUDURES   300GR  EF</v>
          </cell>
          <cell r="B439">
            <v>1</v>
          </cell>
        </row>
        <row r="440">
          <cell r="A440" t="str">
            <v>MARTEAU RIVOIR MECANICIEN COMPOSITE MANCHE CARBONE DIAM. 30 LG 280</v>
          </cell>
          <cell r="B440">
            <v>6</v>
          </cell>
        </row>
        <row r="441">
          <cell r="A441" t="str">
            <v>Masque anti-poussière 9312+,FFP1</v>
          </cell>
          <cell r="B441">
            <v>80</v>
          </cell>
        </row>
        <row r="442">
          <cell r="A442" t="str">
            <v>MASQUE FFP2 NR D SPÉCIAL SOUDAGE (FUMÉES ET OZONE),AVEC SOUPAPE COOL</v>
          </cell>
          <cell r="B442">
            <v>30</v>
          </cell>
        </row>
        <row r="443">
          <cell r="A443" t="str">
            <v>MASSETTE ANG.ABATTU EM.CONIQUE NOVAGRIP 1,2KG</v>
          </cell>
          <cell r="B443">
            <v>5</v>
          </cell>
        </row>
        <row r="444">
          <cell r="A444" t="str">
            <v>MASTIC SILICONE 7070 PLUS TRANSLUCIDE BATIMENT CONSTRUCTION CART 310 M</v>
          </cell>
          <cell r="B444">
            <v>25</v>
          </cell>
        </row>
        <row r="445">
          <cell r="A445" t="str">
            <v>MASTIC SILICONE 8051 BLANC</v>
          </cell>
          <cell r="B445">
            <v>149</v>
          </cell>
        </row>
        <row r="446">
          <cell r="A446" t="str">
            <v>MASTIC SILICONE 8051 TRANSPARENT</v>
          </cell>
          <cell r="B446">
            <v>47</v>
          </cell>
        </row>
        <row r="447">
          <cell r="A447" t="str">
            <v>MESURE COURTE ROULANTE VRAC         POWERLOCK  5 M X 19 MM</v>
          </cell>
          <cell r="B447">
            <v>2</v>
          </cell>
        </row>
        <row r="448">
          <cell r="A448" t="str">
            <v>METRE A RUBAN 3 STOP 5m x 19 mm</v>
          </cell>
          <cell r="B448">
            <v>4</v>
          </cell>
        </row>
        <row r="449">
          <cell r="A449" t="str">
            <v>Mètre-ruban de poche 5m  bi-matériel Stanley</v>
          </cell>
          <cell r="B449">
            <v>25</v>
          </cell>
        </row>
        <row r="450">
          <cell r="A450" t="str">
            <v>Meule a tronconner       coudee A24 Extra125x2,5mmKLINGSPOR</v>
          </cell>
          <cell r="B450">
            <v>50</v>
          </cell>
        </row>
        <row r="451">
          <cell r="A451" t="str">
            <v>Meule a tronconner       droite A24 Extra 230x3mmKLINGSPOR</v>
          </cell>
          <cell r="B451">
            <v>25</v>
          </cell>
        </row>
        <row r="452">
          <cell r="A452" t="str">
            <v>Meule a tronconner droite A46RSG-INOX125x1,6mmPFERD</v>
          </cell>
          <cell r="B452">
            <v>25</v>
          </cell>
        </row>
        <row r="453">
          <cell r="A453" t="str">
            <v>Meule debarbage coudee   A30PPS 125x7mmPFERD</v>
          </cell>
          <cell r="B453">
            <v>20</v>
          </cell>
        </row>
        <row r="454">
          <cell r="A454" t="str">
            <v>MEULEUSE ANGULAIRE GWS 140- 11000 t/mn 1400w</v>
          </cell>
          <cell r="B454">
            <v>1</v>
          </cell>
        </row>
        <row r="455">
          <cell r="A455" t="str">
            <v>MEULEUSE Ø 125 MM 18 V LI-ION 5 AH</v>
          </cell>
          <cell r="B455">
            <v>1</v>
          </cell>
        </row>
        <row r="456">
          <cell r="A456" t="str">
            <v>MINI COUPE-TUBE CUIVRE 16MM</v>
          </cell>
          <cell r="B456">
            <v>3</v>
          </cell>
        </row>
        <row r="457">
          <cell r="A457" t="str">
            <v>MINI ROULEAU ANTIGOUTTE FIBRES      POLYAMIDE RAYEE JAUNE LARG. 100</v>
          </cell>
          <cell r="B457">
            <v>30</v>
          </cell>
        </row>
        <row r="458">
          <cell r="A458" t="str">
            <v>MIROIR TÉLESCOPIQUE ARTICULÉ À LED</v>
          </cell>
          <cell r="B458">
            <v>2</v>
          </cell>
        </row>
        <row r="459">
          <cell r="A459" t="str">
            <v>Monture de scie à métaux</v>
          </cell>
          <cell r="B459">
            <v>7</v>
          </cell>
        </row>
        <row r="460">
          <cell r="A460" t="str">
            <v>MOUSSE POLYURETHANE FLEXIFOAM       GUN AEROSOL 750 ML</v>
          </cell>
          <cell r="B460">
            <v>12</v>
          </cell>
        </row>
        <row r="461">
          <cell r="A461" t="str">
            <v>MP 13/50 M2M COMPRESSEUR</v>
          </cell>
          <cell r="B461">
            <v>1</v>
          </cell>
        </row>
        <row r="462">
          <cell r="A462" t="str">
            <v>NETTOYANT LUBRIFIANT DES CONTACTS   ELECTRIQUES F2 - AEROSOL 500 ML</v>
          </cell>
          <cell r="B462">
            <v>6</v>
          </cell>
        </row>
        <row r="463">
          <cell r="A463" t="str">
            <v>NETTOYEUR HP EAU FROIDE              MONOPHASE HD 5/15 C+</v>
          </cell>
          <cell r="B463">
            <v>1</v>
          </cell>
        </row>
        <row r="464">
          <cell r="A464" t="str">
            <v>NIVEAU MAHL MAGNETIQUE ANTICHOC     FATMAX 400 MM</v>
          </cell>
          <cell r="B464">
            <v>1</v>
          </cell>
        </row>
        <row r="465">
          <cell r="A465" t="str">
            <v>NIVEAU MHL ANTICHOC FATMAX 1 SEMELLE 500 MM</v>
          </cell>
          <cell r="B465">
            <v>3</v>
          </cell>
        </row>
        <row r="466">
          <cell r="A466" t="str">
            <v>PACK BL1850X2+DC18RD+MAKPAC</v>
          </cell>
          <cell r="B466">
            <v>1</v>
          </cell>
        </row>
        <row r="467">
          <cell r="A467" t="str">
            <v>PACKPRO ECR.HU+HI + ROND.M A2</v>
          </cell>
          <cell r="B467">
            <v>1</v>
          </cell>
        </row>
        <row r="468">
          <cell r="A468" t="str">
            <v>PACKPRO METAUX TH E.F. A2</v>
          </cell>
          <cell r="B468">
            <v>1</v>
          </cell>
        </row>
        <row r="469">
          <cell r="A469" t="str">
            <v>PATTE A VIS BOIS 7X150 PVB 7X50 BICHRO B100</v>
          </cell>
          <cell r="B469">
            <v>1</v>
          </cell>
        </row>
        <row r="470">
          <cell r="A470" t="str">
            <v>PEINTURE BELTON RAL AEROS.400ML     ROUGE FEU RAL 3000 6283730</v>
          </cell>
          <cell r="B470">
            <v>2</v>
          </cell>
        </row>
        <row r="471">
          <cell r="A471" t="str">
            <v>PEINTURE LAQUE CARAVELLE ANTIROUILLE ROUGE - POT DE 3 L</v>
          </cell>
          <cell r="B471">
            <v>6</v>
          </cell>
        </row>
        <row r="472">
          <cell r="A472" t="str">
            <v>PELLE BATIPRO MANCHE COMPOSITUBE    REPOSE PIED - 28 CMS - 5406</v>
          </cell>
          <cell r="B472">
            <v>4</v>
          </cell>
        </row>
        <row r="473">
          <cell r="A473" t="str">
            <v>PERCEUSES AC TFC 3.5 X 22</v>
          </cell>
          <cell r="B473">
            <v>1500</v>
          </cell>
        </row>
        <row r="474">
          <cell r="A474" t="str">
            <v>PERCEUSES AC TFC 4.8 X 45</v>
          </cell>
          <cell r="B474">
            <v>1250</v>
          </cell>
        </row>
        <row r="475">
          <cell r="A475" t="str">
            <v>PIED A COULISSE 1/50 CAPACITE 150 MMJAUGE DE PROFONDEUR</v>
          </cell>
          <cell r="B475">
            <v>1</v>
          </cell>
        </row>
        <row r="476">
          <cell r="A476" t="str">
            <v>Pince a becs longs forme 1 plate VDE 160mmKNIPEX</v>
          </cell>
          <cell r="B476">
            <v>1</v>
          </cell>
        </row>
        <row r="477">
          <cell r="A477" t="str">
            <v>Pince a denuder VDE avec branches multicomposant160mm mm2KNIPEX</v>
          </cell>
          <cell r="B477">
            <v>2</v>
          </cell>
        </row>
        <row r="478">
          <cell r="A478" t="str">
            <v>PINCE A MAIN A RIVETER NTX +        RIVETS MULTISERRAGE EN COFFRET</v>
          </cell>
          <cell r="B478">
            <v>1</v>
          </cell>
        </row>
        <row r="479">
          <cell r="A479" t="str">
            <v>Pince a sertir 9722240   pour cosses de cablesisolees 0,75-6mm2KNIPEX</v>
          </cell>
          <cell r="B479">
            <v>2</v>
          </cell>
        </row>
        <row r="480">
          <cell r="A480" t="str">
            <v>Pince a sertir pour      cosses de cable isolees0,5-6mm2FORMAT</v>
          </cell>
          <cell r="B480">
            <v>2</v>
          </cell>
        </row>
        <row r="481">
          <cell r="A481" t="str">
            <v>PINCE BEC PLAT BIMATIERE 160 MM</v>
          </cell>
          <cell r="B481">
            <v>6</v>
          </cell>
        </row>
        <row r="482">
          <cell r="A482" t="str">
            <v>Pince coupante diagonale grande puissance polieavec branchesmulticomposant 160mm</v>
          </cell>
          <cell r="B482">
            <v>6</v>
          </cell>
        </row>
        <row r="483">
          <cell r="A483" t="str">
            <v>Pince coupante diagonale VDE TT avecbranches multicomposant160mm KNIPEX</v>
          </cell>
          <cell r="B483">
            <v>2</v>
          </cell>
        </row>
        <row r="484">
          <cell r="A484" t="str">
            <v>Pince dinstallation      electrique chromee VDE200mmKNIPEX</v>
          </cell>
          <cell r="B484">
            <v>1</v>
          </cell>
        </row>
        <row r="485">
          <cell r="A485" t="str">
            <v>PINCE ETAU GRANDE CAPACITE 80 MM</v>
          </cell>
          <cell r="B485">
            <v>1</v>
          </cell>
        </row>
        <row r="486">
          <cell r="A486" t="str">
            <v>PINCE ETAUX MONOPOSITION</v>
          </cell>
          <cell r="B486">
            <v>1</v>
          </cell>
        </row>
        <row r="487">
          <cell r="A487" t="str">
            <v>PINCE MULTIMETRE DE POCHE 600A TRMS AC - CM 610</v>
          </cell>
          <cell r="B487">
            <v>1</v>
          </cell>
        </row>
        <row r="488">
          <cell r="A488" t="str">
            <v>PINCE MULTIPRISE BIMATIERE A BOUTON POUSSOIR</v>
          </cell>
          <cell r="B488">
            <v>6</v>
          </cell>
        </row>
        <row r="489">
          <cell r="A489" t="str">
            <v>Pince multiprise entrepassées à verrouillage 300 mm</v>
          </cell>
          <cell r="B489">
            <v>1</v>
          </cell>
        </row>
        <row r="490">
          <cell r="A490" t="str">
            <v>PINCE MULTIPRISE GAINEE 25CM</v>
          </cell>
          <cell r="B490">
            <v>1</v>
          </cell>
        </row>
        <row r="491">
          <cell r="A491" t="str">
            <v>PINCE POUR COLLIER COLSON</v>
          </cell>
          <cell r="B491">
            <v>2</v>
          </cell>
        </row>
        <row r="492">
          <cell r="A492" t="str">
            <v>Pince radio VDE coudee   160mmKNIPEX</v>
          </cell>
          <cell r="B492">
            <v>2</v>
          </cell>
        </row>
        <row r="493">
          <cell r="A493" t="str">
            <v>Pince universelle polie  avecbranches multicomposant160mm KNIPEX</v>
          </cell>
          <cell r="B493">
            <v>6</v>
          </cell>
        </row>
        <row r="494">
          <cell r="A494" t="str">
            <v>PINCEAU QUEUE DE MORUE S.MINCE      SOIES PURES MANCHE BOIS 20 MM EP 6</v>
          </cell>
          <cell r="B494">
            <v>20</v>
          </cell>
        </row>
        <row r="495">
          <cell r="A495" t="str">
            <v>PINCEAU RADIATEUR MANCHE COUDE      SOIES PURES MANCHE BOIS 40 MM</v>
          </cell>
          <cell r="B495">
            <v>14</v>
          </cell>
        </row>
        <row r="496">
          <cell r="A496" t="str">
            <v>PIOCHE TERRASSIER D.RONDE NOVAGRIP  FARD. 2,0KG EMMANCHEE</v>
          </cell>
          <cell r="B496">
            <v>4</v>
          </cell>
        </row>
        <row r="497">
          <cell r="A497" t="str">
            <v>PIPE SOUPLE DE WC LG.400MM D.100/93</v>
          </cell>
          <cell r="B497">
            <v>20</v>
          </cell>
        </row>
        <row r="498">
          <cell r="A498" t="str">
            <v>PISTOLET LANCE RAPIDE BI MATIERE</v>
          </cell>
          <cell r="B498">
            <v>2</v>
          </cell>
        </row>
        <row r="499">
          <cell r="A499" t="str">
            <v>PISTOLET SQUELETTE EXTRUDEUR TOUT   METAL POUR CARTOUCHE 310 ML</v>
          </cell>
          <cell r="B499">
            <v>10</v>
          </cell>
        </row>
        <row r="500">
          <cell r="A500" t="str">
            <v>PLAFONNIER LED PICO-I IP44 9W PICO-I</v>
          </cell>
          <cell r="B500">
            <v>5</v>
          </cell>
        </row>
        <row r="501">
          <cell r="A501" t="str">
            <v>PLATEFORME PLIANTE SHERPASCOPIC 7/9M3 M 77 À 4,25 M 2272/231</v>
          </cell>
          <cell r="B501">
            <v>1</v>
          </cell>
        </row>
        <row r="502">
          <cell r="A502" t="str">
            <v>PLATINIUM TRANSFORMABLE 2 PLANS 2M92X4M88 2X10</v>
          </cell>
          <cell r="B502">
            <v>2</v>
          </cell>
        </row>
        <row r="503">
          <cell r="A503" t="str">
            <v>POCHETTES CAOUT SIRGAZ ASSORT</v>
          </cell>
          <cell r="B503">
            <v>1</v>
          </cell>
        </row>
        <row r="504">
          <cell r="A504" t="str">
            <v>POIGNEE EMMANCHEE 1/4"" - 158MM</v>
          </cell>
          <cell r="B504">
            <v>1</v>
          </cell>
        </row>
        <row r="505">
          <cell r="A505" t="str">
            <v>Pointe a dessouder pour  appareil a dessouder VACX2 (UV 2 pieces)Ersa</v>
          </cell>
          <cell r="B505">
            <v>1</v>
          </cell>
        </row>
        <row r="506">
          <cell r="A506" t="str">
            <v>PORTE CADENAS ACIER Z 150</v>
          </cell>
          <cell r="B506">
            <v>10</v>
          </cell>
        </row>
        <row r="507">
          <cell r="A507" t="str">
            <v>POSTE DE SOUDURE BUNDLE GYSMI       MMA 160 A AVEC MASQUE LCD</v>
          </cell>
          <cell r="B507">
            <v>1</v>
          </cell>
        </row>
        <row r="508">
          <cell r="A508" t="str">
            <v>POSTE SOUDAGE OXYFLAM EQUIPE SD +   CHARIOT</v>
          </cell>
          <cell r="B508">
            <v>2</v>
          </cell>
        </row>
        <row r="509">
          <cell r="A509" t="str">
            <v>PVB 7X70 -BTE DE 100 PCES</v>
          </cell>
          <cell r="B509">
            <v>2</v>
          </cell>
        </row>
        <row r="510">
          <cell r="A510" t="str">
            <v>RAC.SE PLA. M20X27 TUY.25</v>
          </cell>
          <cell r="B510">
            <v>10</v>
          </cell>
        </row>
        <row r="511">
          <cell r="A511" t="str">
            <v>RAC.SE PLA. M26X34 TUY.32</v>
          </cell>
          <cell r="B511">
            <v>10</v>
          </cell>
        </row>
        <row r="512">
          <cell r="A512" t="str">
            <v>RACCORD DROIT FEMELLE 15/21 / PE 20 -</v>
          </cell>
          <cell r="B512">
            <v>5</v>
          </cell>
        </row>
        <row r="513">
          <cell r="A513" t="str">
            <v>RACCORD DROIT FEMELLE 20/27 / PE 25 -</v>
          </cell>
          <cell r="B513">
            <v>5</v>
          </cell>
        </row>
        <row r="514">
          <cell r="A514" t="str">
            <v>RACCORD DROIT FEMELLE 26/34 / PE 32 -</v>
          </cell>
          <cell r="B514">
            <v>5</v>
          </cell>
        </row>
        <row r="515">
          <cell r="A515" t="str">
            <v>RACCORD DROIT FEMELLE 33/42 / PE 40 -</v>
          </cell>
          <cell r="B515">
            <v>5</v>
          </cell>
        </row>
        <row r="516">
          <cell r="A516" t="str">
            <v>RACCORD DROIT MÂLE 15/21 / PE 20 -</v>
          </cell>
          <cell r="B516">
            <v>5</v>
          </cell>
        </row>
        <row r="517">
          <cell r="A517" t="str">
            <v>RACCORD DROIT MÂLE 16 X 1/2</v>
          </cell>
          <cell r="B517">
            <v>20</v>
          </cell>
        </row>
        <row r="518">
          <cell r="A518" t="str">
            <v>RACCORD DROIT MÂLE 20 X 1/2</v>
          </cell>
          <cell r="B518">
            <v>20</v>
          </cell>
        </row>
        <row r="519">
          <cell r="A519" t="str">
            <v>RACCORD DROIT MÂLE 20 X 3/4</v>
          </cell>
          <cell r="B519">
            <v>30</v>
          </cell>
        </row>
        <row r="520">
          <cell r="A520" t="str">
            <v>RACCORD DROIT MÂLE 20/27 / PE 25 -</v>
          </cell>
          <cell r="B520">
            <v>5</v>
          </cell>
        </row>
        <row r="521">
          <cell r="A521" t="str">
            <v>RACCORD DROIT MÂLE 26/34 / PE 32 -</v>
          </cell>
          <cell r="B521">
            <v>5</v>
          </cell>
        </row>
        <row r="522">
          <cell r="A522" t="str">
            <v>RACCORD ECROU TOURNANT 16X1/2</v>
          </cell>
          <cell r="B522">
            <v>35</v>
          </cell>
        </row>
        <row r="523">
          <cell r="A523" t="str">
            <v>RACCORD ECROU TOURNANT 20X3/4</v>
          </cell>
          <cell r="B523">
            <v>60</v>
          </cell>
        </row>
        <row r="524">
          <cell r="A524" t="str">
            <v>RACCORD RAPIDE AU NEZ FEMELLE LAITON DIAM. 15X 21 2402692</v>
          </cell>
          <cell r="B524">
            <v>38</v>
          </cell>
        </row>
        <row r="525">
          <cell r="A525" t="str">
            <v>RACCORD RAPIDE AU NEZ FEMELLE LAITON DIAM. 20 X 27 - 2402708</v>
          </cell>
          <cell r="B525">
            <v>32</v>
          </cell>
        </row>
        <row r="526">
          <cell r="A526" t="str">
            <v>RACCORD RAPIDE AUTOMATIQUE DEPART TUYAU DIAM. 19 BAGUE BLEUE 2402760</v>
          </cell>
          <cell r="B526">
            <v>32</v>
          </cell>
        </row>
        <row r="527">
          <cell r="A527" t="str">
            <v>RATELIER 9 CLES MALES RESISTORX</v>
          </cell>
          <cell r="B527">
            <v>2</v>
          </cell>
        </row>
        <row r="528">
          <cell r="A528" t="str">
            <v>REDUC.6 PANS 15X21-12X17</v>
          </cell>
          <cell r="B528">
            <v>25</v>
          </cell>
        </row>
        <row r="529">
          <cell r="A529" t="str">
            <v>REDUC.6 PANS 20X27-15X21</v>
          </cell>
          <cell r="B529">
            <v>20</v>
          </cell>
        </row>
        <row r="530">
          <cell r="A530" t="str">
            <v>REDUC.6 PANS 26X34-20X27</v>
          </cell>
          <cell r="B530">
            <v>20</v>
          </cell>
        </row>
        <row r="531">
          <cell r="A531" t="str">
            <v>REDUCTION INCORPOREE MF D.40/32</v>
          </cell>
          <cell r="B531">
            <v>20</v>
          </cell>
        </row>
        <row r="532">
          <cell r="A532" t="str">
            <v>REDUCTION INCORPOREE MF D.50/40</v>
          </cell>
          <cell r="B532">
            <v>20</v>
          </cell>
        </row>
        <row r="533">
          <cell r="A533" t="str">
            <v>RIVET ACIER TP 4.0 X 10 - SBOX</v>
          </cell>
          <cell r="B533">
            <v>400</v>
          </cell>
        </row>
        <row r="534">
          <cell r="A534" t="str">
            <v>RIVET ACIER TP 4.0 X 12 - SBOX</v>
          </cell>
          <cell r="B534">
            <v>250</v>
          </cell>
        </row>
        <row r="535">
          <cell r="A535" t="str">
            <v>RIVET ACIER TP 4.0 X 16 - SBOX</v>
          </cell>
          <cell r="B535">
            <v>500</v>
          </cell>
        </row>
        <row r="536">
          <cell r="A536" t="str">
            <v>RIVET ALU TP 3.2 X 16 - MBOX</v>
          </cell>
          <cell r="B536">
            <v>500</v>
          </cell>
        </row>
        <row r="537">
          <cell r="A537" t="str">
            <v>RIVET ALU/ACIER TETE PLATE          DIAM. 3,2 X 8 MM - SBOX DE 500</v>
          </cell>
          <cell r="B537">
            <v>500</v>
          </cell>
        </row>
        <row r="538">
          <cell r="A538" t="str">
            <v>RIVET AVEUGLE ALU/ACIER TP 3.0 X 10 - SBOX</v>
          </cell>
          <cell r="B538">
            <v>500</v>
          </cell>
        </row>
        <row r="539">
          <cell r="A539" t="str">
            <v>RIVET AVEUGLE ALU/ACIER TP 4.0 X 10 - SBOX</v>
          </cell>
          <cell r="B539">
            <v>400</v>
          </cell>
        </row>
        <row r="540">
          <cell r="A540" t="str">
            <v>RIVET AVEUGLE ALU/ACIER TP 4.0 X 16 - SBOX</v>
          </cell>
          <cell r="B540">
            <v>250</v>
          </cell>
        </row>
        <row r="541">
          <cell r="A541" t="str">
            <v>RIVET AVEUGLE ALU/ACIER TP 4.8 X 20 - MBOX</v>
          </cell>
          <cell r="B541">
            <v>250</v>
          </cell>
        </row>
        <row r="542">
          <cell r="A542" t="str">
            <v>ROBINET DE CHASSE EQUERRE 1/4T CHROME 12X17</v>
          </cell>
          <cell r="B542">
            <v>3</v>
          </cell>
        </row>
        <row r="543">
          <cell r="A543" t="str">
            <v>ROBINET DE JARDIN 15X21             NEZ 20X27 R15B+</v>
          </cell>
          <cell r="B543">
            <v>33</v>
          </cell>
        </row>
        <row r="544">
          <cell r="A544" t="str">
            <v>ROBINET DE JARDIN 20X27             NEZ 20X27 R18B+</v>
          </cell>
          <cell r="B544">
            <v>28</v>
          </cell>
        </row>
        <row r="545">
          <cell r="A545" t="str">
            <v>ROBINET DE WC DE CHASSE CLAPET BROSSE EQUERRE 12/17</v>
          </cell>
          <cell r="B545">
            <v>30</v>
          </cell>
        </row>
        <row r="546">
          <cell r="A546" t="str">
            <v>ROBINET URINOIR PRESTO 12 SANS RACCORD</v>
          </cell>
          <cell r="B546">
            <v>25</v>
          </cell>
        </row>
        <row r="547">
          <cell r="A547" t="str">
            <v>ROCKET TF POZI ABI 3 X 16 BOÎTE  500</v>
          </cell>
          <cell r="B547">
            <v>1</v>
          </cell>
        </row>
        <row r="548">
          <cell r="A548" t="str">
            <v>ROCKET TF POZI ABI 4 X 20 BOÎTE  500</v>
          </cell>
          <cell r="B548">
            <v>1</v>
          </cell>
        </row>
        <row r="549">
          <cell r="A549" t="str">
            <v>ROCKET TF POZI ABI 4 X 25 BOÎTE  500</v>
          </cell>
          <cell r="B549">
            <v>1</v>
          </cell>
        </row>
        <row r="550">
          <cell r="A550" t="str">
            <v>ROCKET TF POZI ABI 4 X 30 BOÎTE  500</v>
          </cell>
          <cell r="B550">
            <v>2</v>
          </cell>
        </row>
        <row r="551">
          <cell r="A551" t="str">
            <v>ROCKET TF POZI ABI 4 X 40 BOÎTE  500</v>
          </cell>
          <cell r="B551">
            <v>4</v>
          </cell>
        </row>
        <row r="552">
          <cell r="A552" t="str">
            <v>ROCKET TF POZI ABI 4 X 45 BOÎTE  500</v>
          </cell>
          <cell r="B552">
            <v>1</v>
          </cell>
        </row>
        <row r="553">
          <cell r="A553" t="str">
            <v>ROCKET TF POZI ABI 4 X 50/30 BOÎTE  500</v>
          </cell>
          <cell r="B553">
            <v>1</v>
          </cell>
        </row>
        <row r="554">
          <cell r="A554" t="str">
            <v>ROCKET TF POZI ABI 5 X 35 BOÎTE  500</v>
          </cell>
          <cell r="B554">
            <v>2</v>
          </cell>
        </row>
        <row r="555">
          <cell r="A555" t="str">
            <v>ROCKET TF POZI ABI 5 X 40 BOÎTE  500</v>
          </cell>
          <cell r="B555">
            <v>2</v>
          </cell>
        </row>
        <row r="556">
          <cell r="A556" t="str">
            <v>ROCKET TF POZI ABI 5 X 50/30 BOÎTE  500</v>
          </cell>
          <cell r="B556">
            <v>2</v>
          </cell>
        </row>
        <row r="557">
          <cell r="A557" t="str">
            <v>ROCKET TF POZI ABI 5 X 60/35 BOÎTE  200</v>
          </cell>
          <cell r="B557">
            <v>2</v>
          </cell>
        </row>
        <row r="558">
          <cell r="A558" t="str">
            <v>ROCKET TF POZI ABI 6 X 50 BOÎTE  200</v>
          </cell>
          <cell r="B558">
            <v>4</v>
          </cell>
        </row>
        <row r="559">
          <cell r="A559" t="str">
            <v>ROCKET TF POZI ABI 6 X 60/35 BOÎTE  200</v>
          </cell>
          <cell r="B559">
            <v>3</v>
          </cell>
        </row>
        <row r="560">
          <cell r="A560" t="str">
            <v>ROCKET TF POZI ABI 6 X 70/45 BOÎTE  150</v>
          </cell>
          <cell r="B560">
            <v>1</v>
          </cell>
        </row>
        <row r="561">
          <cell r="A561" t="str">
            <v>ROCKET TF POZI ABI 6 X 80/50 BOÎTE  150</v>
          </cell>
          <cell r="B561">
            <v>1</v>
          </cell>
        </row>
        <row r="562">
          <cell r="A562" t="str">
            <v>RONDELLES ""L"" NFE 25513 Ø10 10.5X27X2</v>
          </cell>
          <cell r="B562">
            <v>200</v>
          </cell>
        </row>
        <row r="563">
          <cell r="A563" t="str">
            <v>RONDELLES ""L"" NFE 25513 Ø8 08.4X22X1.5</v>
          </cell>
          <cell r="B563">
            <v>200</v>
          </cell>
        </row>
        <row r="564">
          <cell r="A564" t="str">
            <v>RONDELLES ""LL"" NFE 25513 Ø4 04.3X16X0.8</v>
          </cell>
          <cell r="B564">
            <v>1000</v>
          </cell>
        </row>
        <row r="565">
          <cell r="A565" t="str">
            <v>RONDELLES ""LL"" NFE 25513 Ø6 06.4X24X1.2</v>
          </cell>
          <cell r="B565">
            <v>1000</v>
          </cell>
        </row>
        <row r="566">
          <cell r="A566" t="str">
            <v>RONDELLES ""LL"" NFE 25513 Ø8 08.4X30X1.5</v>
          </cell>
          <cell r="B566">
            <v>800</v>
          </cell>
        </row>
        <row r="567">
          <cell r="A567" t="str">
            <v>RONDELLES ""M"" NFE 25513 Ø10 10.5X22X2</v>
          </cell>
          <cell r="B567">
            <v>200</v>
          </cell>
        </row>
        <row r="568">
          <cell r="A568" t="str">
            <v>RONDELLES ""M"" NFE 25513 Ø14 15X30X2.5</v>
          </cell>
          <cell r="B568">
            <v>100</v>
          </cell>
        </row>
        <row r="569">
          <cell r="A569" t="str">
            <v>RONDELLES ""M"" NFE 25513 Ø4 04.3X10X0.8</v>
          </cell>
          <cell r="B569">
            <v>500</v>
          </cell>
        </row>
        <row r="570">
          <cell r="A570" t="str">
            <v>RONDELLES ""M"" NFE 25513 Ø5 05.3X12X1</v>
          </cell>
          <cell r="B570">
            <v>500</v>
          </cell>
        </row>
        <row r="571">
          <cell r="A571" t="str">
            <v>RONDELLES ""M"" NFE 25513 Ø6 06.4X14X1.2</v>
          </cell>
          <cell r="B571">
            <v>500</v>
          </cell>
        </row>
        <row r="572">
          <cell r="A572" t="str">
            <v>RONDELLES ""M"" NFE 25513 Ø8 08.4X18X1.5</v>
          </cell>
          <cell r="B572">
            <v>200</v>
          </cell>
        </row>
        <row r="573">
          <cell r="A573" t="str">
            <v>RONDELLES EVENTAIL DIN 6798 Ø10 10.5X18X0.9</v>
          </cell>
          <cell r="B573">
            <v>200</v>
          </cell>
        </row>
        <row r="574">
          <cell r="A574" t="str">
            <v>RONDELLES EVENTAIL DIN 6798 Ø5 05.1X09X0.5</v>
          </cell>
          <cell r="B574">
            <v>1000</v>
          </cell>
        </row>
        <row r="575">
          <cell r="A575" t="str">
            <v>RONDELLES EVENTAIL DIN 6798 Ø6 06.4X11X0.7</v>
          </cell>
          <cell r="B575">
            <v>800</v>
          </cell>
        </row>
        <row r="576">
          <cell r="A576" t="str">
            <v>RONDELLES EVENTAIL DIN 6798 Ø8 08.2X14X0.8</v>
          </cell>
          <cell r="B576">
            <v>200</v>
          </cell>
        </row>
        <row r="577">
          <cell r="A577" t="str">
            <v>ROSACE CONIQUE BICHRO RC 14          B100</v>
          </cell>
          <cell r="B577">
            <v>1</v>
          </cell>
        </row>
        <row r="578">
          <cell r="A578" t="str">
            <v>ROSACE CONIQUE BICHRO RC 19          B100</v>
          </cell>
          <cell r="B578">
            <v>3</v>
          </cell>
        </row>
        <row r="579">
          <cell r="A579" t="str">
            <v>ROSACE CONIQUE BICHRO RC 30          B100</v>
          </cell>
          <cell r="B579">
            <v>1</v>
          </cell>
        </row>
        <row r="580">
          <cell r="A580" t="str">
            <v>ROSACE CONIQUE BICHRO RC 9           B100</v>
          </cell>
          <cell r="B580">
            <v>2</v>
          </cell>
        </row>
        <row r="581">
          <cell r="A581" t="str">
            <v>ROSACE PLATE BICHRO RP 26           B100</v>
          </cell>
          <cell r="B581">
            <v>2</v>
          </cell>
        </row>
        <row r="582">
          <cell r="A582" t="str">
            <v>ROULEAU ABRASIF SUPPORT TOILE KL361JF 40X2500 GR.120</v>
          </cell>
          <cell r="B582">
            <v>2</v>
          </cell>
        </row>
        <row r="583">
          <cell r="A583" t="str">
            <v>ROULEAU ABRASIF SUPPORT TOILE KL361JF 40X2500 GR.80</v>
          </cell>
          <cell r="B583">
            <v>2</v>
          </cell>
        </row>
        <row r="584">
          <cell r="A584" t="str">
            <v>ROULEAU ABRASIF SUPPORT TOILE KL361JF 40X25000  GR.40</v>
          </cell>
          <cell r="B584">
            <v>2</v>
          </cell>
        </row>
        <row r="585">
          <cell r="A585" t="str">
            <v>ROULEAU ANTIGOUTTE COFAQ 180 MM</v>
          </cell>
          <cell r="B585">
            <v>20</v>
          </cell>
        </row>
        <row r="586">
          <cell r="A586" t="str">
            <v>RUBAN 3M DF BLANC PE 9589 50.8MMX33M</v>
          </cell>
          <cell r="B586">
            <v>24</v>
          </cell>
        </row>
        <row r="587">
          <cell r="A587" t="str">
            <v>RUBAN ADHESIF COUCHE PE. 50MMX50M.NOIR</v>
          </cell>
          <cell r="B587">
            <v>10</v>
          </cell>
        </row>
        <row r="588">
          <cell r="A588" t="str">
            <v>RUBAN ADHESIF DLE FACE P/MOQUETTE 25MX50MM NATUREL'102</v>
          </cell>
          <cell r="B588">
            <v>2</v>
          </cell>
        </row>
        <row r="589">
          <cell r="A589" t="str">
            <v>RUBAN ADHESIF EMBALLAGE PVC 2290    100 M X 50 MM HAVANE 157312</v>
          </cell>
          <cell r="B589">
            <v>10</v>
          </cell>
        </row>
        <row r="590">
          <cell r="A590" t="str">
            <v>RUBAN ADHESIF ISOLATION ELECTRIQ. 10MX15MM BLANC '6022 103731</v>
          </cell>
          <cell r="B590">
            <v>10</v>
          </cell>
        </row>
        <row r="591">
          <cell r="A591" t="str">
            <v>RUBAN ADHESIF ISOLATION ELECTRIQ. 10MX15MM BLEU '6022 103779</v>
          </cell>
          <cell r="B591">
            <v>70</v>
          </cell>
        </row>
        <row r="592">
          <cell r="A592" t="str">
            <v>RUBAN ADHESIF ISOLATION ELECTRIQ. 10MX15MM JAUNE '6022 - 103822</v>
          </cell>
          <cell r="B592">
            <v>30</v>
          </cell>
        </row>
        <row r="593">
          <cell r="A593" t="str">
            <v>RUBAN ADHESIF ISOLATION ELECTRIQ. 10MX15MM JN/VE '6022 - 103849</v>
          </cell>
          <cell r="B593">
            <v>70</v>
          </cell>
        </row>
        <row r="594">
          <cell r="A594" t="str">
            <v>RUBAN ADHESIF ISOLATION ELECTRIQ. 10MX15MM NOIR '6022 - 103964</v>
          </cell>
          <cell r="B594">
            <v>70</v>
          </cell>
        </row>
        <row r="595">
          <cell r="A595" t="str">
            <v>RUBAN ADHESIF ISOLATION ELECTRIQ. 10MX15MM ROUGE '6022 - 104036</v>
          </cell>
          <cell r="B595">
            <v>70</v>
          </cell>
        </row>
        <row r="596">
          <cell r="A596" t="str">
            <v>RUBAN ADHESIF PAPIER LISSE CHAMOIS. 25MMX50M. VRAC</v>
          </cell>
          <cell r="B596">
            <v>142</v>
          </cell>
        </row>
        <row r="597">
          <cell r="A597" t="str">
            <v>RUBAN ADHESIF PVC BATIMENT 33MX50MM ORANGE</v>
          </cell>
          <cell r="B597">
            <v>40</v>
          </cell>
        </row>
        <row r="598">
          <cell r="A598" t="str">
            <v>RUBAN ADHESIF PVC ORANGE 48MMX33M</v>
          </cell>
          <cell r="B598">
            <v>36</v>
          </cell>
        </row>
        <row r="599">
          <cell r="A599" t="str">
            <v>RUBAN ADHÉSIF TOILE ARGENT 50mmx50M</v>
          </cell>
          <cell r="B599">
            <v>42</v>
          </cell>
        </row>
        <row r="600">
          <cell r="A600" t="str">
            <v>RUBAN CHANTIER ROUGE/BLANC 50 MM X 100 M</v>
          </cell>
          <cell r="B600">
            <v>7</v>
          </cell>
        </row>
        <row r="601">
          <cell r="A601" t="str">
            <v>RUBAN TEFLON OLIFAN PTFE STD        12MMX12MX0,075MM</v>
          </cell>
          <cell r="B601">
            <v>70</v>
          </cell>
        </row>
        <row r="602">
          <cell r="A602" t="str">
            <v>SAC A OUTILS 30CM SACS ET PORTE-OUTILS GAMME GRAND PUBLIC</v>
          </cell>
          <cell r="B602">
            <v>4</v>
          </cell>
        </row>
        <row r="603">
          <cell r="A603" t="str">
            <v>SACHET JOINT FIBRE                   100 JOINT FIBRE 15 X 21</v>
          </cell>
          <cell r="B603">
            <v>6</v>
          </cell>
        </row>
        <row r="604">
          <cell r="A604" t="str">
            <v>SACHET JOINT FIBRE                  100 JOINTS FIBRE 12 X 17</v>
          </cell>
          <cell r="B604">
            <v>5</v>
          </cell>
        </row>
        <row r="605">
          <cell r="A605" t="str">
            <v>SACHET JOINT FIBRE 100 JOINTS FIBRE 20 X 27</v>
          </cell>
          <cell r="B605">
            <v>4</v>
          </cell>
        </row>
        <row r="606">
          <cell r="A606" t="str">
            <v>SATIN GLYCERO PRO 20K</v>
          </cell>
          <cell r="B606">
            <v>8</v>
          </cell>
        </row>
        <row r="607">
          <cell r="A607" t="str">
            <v>SCIE A METAUX FATMAX</v>
          </cell>
          <cell r="B607">
            <v>2</v>
          </cell>
        </row>
        <row r="608">
          <cell r="A608" t="str">
            <v>SEAU PEINTRE NOIR 6 LITRE</v>
          </cell>
          <cell r="B608">
            <v>6</v>
          </cell>
        </row>
        <row r="609">
          <cell r="A609" t="str">
            <v>SERRURE 3 POINTS BELUGA CP MARRON   A FOUILLOT 75 X 130 MM DROITE</v>
          </cell>
          <cell r="B609">
            <v>1</v>
          </cell>
        </row>
        <row r="610">
          <cell r="A610" t="str">
            <v>Servante 6 tiroirs ROLL M3 Grise</v>
          </cell>
          <cell r="B610">
            <v>1</v>
          </cell>
        </row>
        <row r="611">
          <cell r="A611" t="str">
            <v>Servante 6 tiroirs ROLL M3 rouge</v>
          </cell>
          <cell r="B611">
            <v>2</v>
          </cell>
        </row>
        <row r="612">
          <cell r="A612" t="str">
            <v>SET VISSAGE 32 PIECES</v>
          </cell>
          <cell r="B612">
            <v>2</v>
          </cell>
        </row>
        <row r="613">
          <cell r="A613" t="str">
            <v>SIL30-ROB.SILENCIEUX ALI.BASSE LAITON</v>
          </cell>
          <cell r="B613">
            <v>20</v>
          </cell>
        </row>
        <row r="614">
          <cell r="A614" t="str">
            <v>SIPHON STANDARD SORTIE HORIZONTALE Ø40</v>
          </cell>
          <cell r="B614">
            <v>10</v>
          </cell>
        </row>
        <row r="615">
          <cell r="A615" t="str">
            <v>SOUFFLETTE BUSE METALLIQUE COUDEE   110MM D.3X6MM (VENDUE SANS EMBOUT)</v>
          </cell>
          <cell r="B615">
            <v>1</v>
          </cell>
        </row>
        <row r="616">
          <cell r="A616" t="str">
            <v>STARTER-SET 2 X GBA 18 V 6,0 AH M-C + GAL 1880 CV</v>
          </cell>
          <cell r="B616">
            <v>2</v>
          </cell>
        </row>
        <row r="617">
          <cell r="A617" t="str">
            <v>STOP FLAM ENVELOPPE TISSEE</v>
          </cell>
          <cell r="B617">
            <v>2</v>
          </cell>
        </row>
        <row r="618">
          <cell r="A618" t="str">
            <v>SUPER DEGRIP'RONT AÉROSOL 650ML / 500ML</v>
          </cell>
          <cell r="B618">
            <v>16</v>
          </cell>
        </row>
        <row r="619">
          <cell r="A619" t="str">
            <v>TAMPON DE VISITE AVEC BOUCHON MF D.100</v>
          </cell>
          <cell r="B619">
            <v>5</v>
          </cell>
        </row>
        <row r="620">
          <cell r="A620" t="str">
            <v>TAMPON DE VISITE AVEC BOUCHON MF D.32</v>
          </cell>
          <cell r="B620">
            <v>25</v>
          </cell>
        </row>
        <row r="621">
          <cell r="A621" t="str">
            <v>TAMPON DE VISITE AVEC BOUCHON MF D.40</v>
          </cell>
          <cell r="B621">
            <v>15</v>
          </cell>
        </row>
        <row r="622">
          <cell r="A622" t="str">
            <v>TAMPON DE VISITE AVEC BOUCHON MF D.50</v>
          </cell>
          <cell r="B622">
            <v>15</v>
          </cell>
        </row>
        <row r="623">
          <cell r="A623" t="str">
            <v>TÉ ÉGAL 16</v>
          </cell>
          <cell r="B623">
            <v>15</v>
          </cell>
        </row>
        <row r="624">
          <cell r="A624" t="str">
            <v>TÉ ÉGAL 20</v>
          </cell>
          <cell r="B624">
            <v>40</v>
          </cell>
        </row>
        <row r="625">
          <cell r="A625" t="str">
            <v>TÉ ÉGAL 90 PE 20 - PLASTIQUE</v>
          </cell>
          <cell r="B625">
            <v>5</v>
          </cell>
        </row>
        <row r="626">
          <cell r="A626" t="str">
            <v>TÉ ÉGAL 90 PE 25 - PLASTIQUE</v>
          </cell>
          <cell r="B626">
            <v>5</v>
          </cell>
        </row>
        <row r="627">
          <cell r="A627" t="str">
            <v>TÉ ÉGAL 90 PE 32 - PLASTIQUE</v>
          </cell>
          <cell r="B627">
            <v>5</v>
          </cell>
        </row>
        <row r="628">
          <cell r="A628" t="str">
            <v>TÉ ÉGAL 90 PE 40 - PLASTIQUE</v>
          </cell>
          <cell r="B628">
            <v>5</v>
          </cell>
        </row>
        <row r="629">
          <cell r="A629" t="str">
            <v>TÉ FEMELLE CENTRE16 X 1/2 X 16</v>
          </cell>
          <cell r="B629">
            <v>15</v>
          </cell>
        </row>
        <row r="630">
          <cell r="A630" t="str">
            <v>TÉ FEMELLE CENTRE20 X 3/4 X 20</v>
          </cell>
          <cell r="B630">
            <v>15</v>
          </cell>
        </row>
        <row r="631">
          <cell r="A631" t="str">
            <v>TE PIED DE BICHE FF 87'30 D.32</v>
          </cell>
          <cell r="B631">
            <v>10</v>
          </cell>
        </row>
        <row r="632">
          <cell r="A632" t="str">
            <v>TE PIED DE BICHE FF 87'30 D.40</v>
          </cell>
          <cell r="B632">
            <v>40</v>
          </cell>
        </row>
        <row r="633">
          <cell r="A633" t="str">
            <v>TE PIED DE BICHE MF 87'30 D.40</v>
          </cell>
          <cell r="B633">
            <v>10</v>
          </cell>
        </row>
        <row r="634">
          <cell r="A634" t="str">
            <v>TE PIED DE BICHE MF 87'30 D.50</v>
          </cell>
          <cell r="B634">
            <v>10</v>
          </cell>
        </row>
        <row r="635">
          <cell r="A635" t="str">
            <v>TE S.E. PLASTIQUE TUY.25</v>
          </cell>
          <cell r="B635">
            <v>5</v>
          </cell>
        </row>
        <row r="636">
          <cell r="A636" t="str">
            <v>TE S.E. PLASTIQUE TUY.32</v>
          </cell>
          <cell r="B636">
            <v>6</v>
          </cell>
        </row>
        <row r="637">
          <cell r="A637" t="str">
            <v>TENAILLE RUSSE 250</v>
          </cell>
          <cell r="B637">
            <v>2</v>
          </cell>
        </row>
        <row r="638">
          <cell r="A638" t="str">
            <v>Testeur de tension Digi  2 polesFORMAT</v>
          </cell>
          <cell r="B638">
            <v>2</v>
          </cell>
        </row>
        <row r="639">
          <cell r="A639" t="str">
            <v>Thermometre infrarouge   TV 325 TESTBOY</v>
          </cell>
          <cell r="B639">
            <v>1</v>
          </cell>
        </row>
        <row r="640">
          <cell r="A640" t="str">
            <v>TIGE FILETEE ACIER ZINGUE 1M DIAM. 6 PAS 100 B100</v>
          </cell>
          <cell r="B640">
            <v>15</v>
          </cell>
        </row>
        <row r="641">
          <cell r="A641" t="str">
            <v>TIGE FILETEE ACIER ZINGUE 1M DIAM. 8 PAS 125  B50</v>
          </cell>
          <cell r="B641">
            <v>15</v>
          </cell>
        </row>
        <row r="642">
          <cell r="A642" t="str">
            <v>TIGE FILETEE ACIER ZINGUE 1M DIAM.10 PAS 150  B25</v>
          </cell>
          <cell r="B642">
            <v>15</v>
          </cell>
        </row>
        <row r="643">
          <cell r="A643" t="str">
            <v>TIGE FILETEE ACIER ZINGUE 1M DIAM.12 PAS 175  B25</v>
          </cell>
          <cell r="B643">
            <v>10</v>
          </cell>
        </row>
        <row r="644">
          <cell r="A644" t="str">
            <v>TOURET A MEULER 230/50/1</v>
          </cell>
          <cell r="B644">
            <v>1</v>
          </cell>
        </row>
        <row r="645">
          <cell r="A645" t="str">
            <v>TOURET A MEULER TM150B 230V/MONOPHASE</v>
          </cell>
          <cell r="B645">
            <v>1</v>
          </cell>
        </row>
        <row r="646">
          <cell r="A646" t="str">
            <v>TRANSPALETTE</v>
          </cell>
          <cell r="B646">
            <v>1</v>
          </cell>
        </row>
        <row r="647">
          <cell r="A647" t="str">
            <v>TRANSPALETTE GS BASIC 2500KG</v>
          </cell>
          <cell r="B647">
            <v>3</v>
          </cell>
        </row>
        <row r="648">
          <cell r="A648" t="str">
            <v>TRANSPALETTE PESEUR 2T/1KG TL4</v>
          </cell>
          <cell r="B648">
            <v>3</v>
          </cell>
        </row>
        <row r="649">
          <cell r="A649" t="str">
            <v>TRINGLE POUR CREMONE POMPIER        11,7 X 11,7 MM - 2X1250MM - ALU GRIS</v>
          </cell>
          <cell r="B649">
            <v>2</v>
          </cell>
        </row>
        <row r="650">
          <cell r="A650" t="str">
            <v>TROUSSE LIME - 4 LIMES BIMATIÈRE 200MM - PLATE MAIN - RONDE - DEMI RONDE</v>
          </cell>
          <cell r="B650">
            <v>1</v>
          </cell>
        </row>
        <row r="651">
          <cell r="A651" t="str">
            <v>TUBE EVACUATION EP.3,0 D.100 4M GRIS</v>
          </cell>
          <cell r="B651">
            <v>4</v>
          </cell>
        </row>
        <row r="652">
          <cell r="A652" t="str">
            <v>TUBE EVACUATION EP.3,0 D.40 4M GRIS</v>
          </cell>
          <cell r="B652">
            <v>40</v>
          </cell>
        </row>
        <row r="653">
          <cell r="A653" t="str">
            <v>TUBE EVACUATION EP.3,0 D.50 4M GRIS</v>
          </cell>
          <cell r="B653">
            <v>10</v>
          </cell>
        </row>
        <row r="654">
          <cell r="A654" t="str">
            <v>TUBE LED T8 17W EN VERRE 1200MM 4000K PRO</v>
          </cell>
          <cell r="B654">
            <v>50</v>
          </cell>
        </row>
        <row r="655">
          <cell r="A655" t="str">
            <v>TUBE NU MULTICOUCHE (0,2MM) Ø16 -</v>
          </cell>
          <cell r="B655">
            <v>1</v>
          </cell>
        </row>
        <row r="656">
          <cell r="A656" t="str">
            <v>TUBE NU MULTICOUCHE (0,2MM) Ø20 -</v>
          </cell>
          <cell r="B656">
            <v>5</v>
          </cell>
        </row>
        <row r="657">
          <cell r="A657" t="str">
            <v>TUYAU ARROSAGE ATH                  DIAM, 19 X 25,5 - COURONNE DE 25 M</v>
          </cell>
          <cell r="B657">
            <v>25</v>
          </cell>
        </row>
        <row r="658">
          <cell r="A658" t="str">
            <v>TUYAU ARROSAGE ATH                  DIAM, 19 X 25,5 - COURONNE DE 50 M</v>
          </cell>
          <cell r="B658">
            <v>250</v>
          </cell>
        </row>
        <row r="659">
          <cell r="A659" t="str">
            <v>TUYAU SPIRALE DIAM, DU TUYAU 6,5 MM X 10 MM</v>
          </cell>
          <cell r="B659">
            <v>1</v>
          </cell>
        </row>
        <row r="660">
          <cell r="A660" t="str">
            <v>TWINAIR 55/500T COMPRESSEUR</v>
          </cell>
          <cell r="B660">
            <v>1</v>
          </cell>
        </row>
        <row r="661">
          <cell r="A661" t="str">
            <v>Vanne F/F Laiton Levier Plat Rouge 1/2""</v>
          </cell>
          <cell r="B661">
            <v>60</v>
          </cell>
        </row>
        <row r="662">
          <cell r="A662" t="str">
            <v>Vanne F/F Laiton Levier Plat Rouge 3/4""</v>
          </cell>
          <cell r="B662">
            <v>20</v>
          </cell>
        </row>
        <row r="663">
          <cell r="A663" t="str">
            <v>Vanne Male/Femelle Laiton Lev.Plat Rouge 1""</v>
          </cell>
          <cell r="B663">
            <v>4</v>
          </cell>
        </row>
        <row r="664">
          <cell r="A664" t="str">
            <v>Vanne Male/Femelle Laiton Lev.Plat Rouge 1/2""</v>
          </cell>
          <cell r="B664">
            <v>95</v>
          </cell>
        </row>
        <row r="665">
          <cell r="A665" t="str">
            <v>Vanne Male/Femelle Laiton Lev.Plat Rouge 3/4""</v>
          </cell>
          <cell r="B665">
            <v>64</v>
          </cell>
        </row>
        <row r="666">
          <cell r="A666" t="str">
            <v>Vanne Male/Male Laiton Lev.Plat Rouge 3/4""</v>
          </cell>
          <cell r="B666">
            <v>5</v>
          </cell>
        </row>
        <row r="667">
          <cell r="A667" t="str">
            <v>VERROU A BOUTON 25 BRONZE OR CITY   GB CYLINDRE 40 MM - 3 CLES</v>
          </cell>
          <cell r="B667">
            <v>17</v>
          </cell>
        </row>
        <row r="668">
          <cell r="A668" t="str">
            <v>VERROU A CODE JOKEY 500 CHR PDT EN APPLIQUE</v>
          </cell>
          <cell r="B668">
            <v>27</v>
          </cell>
        </row>
        <row r="669">
          <cell r="A669" t="str">
            <v>VERROUILLAGE MINI DISJONCTEUR       NYLON ARME - 11 MM</v>
          </cell>
          <cell r="B669">
            <v>2</v>
          </cell>
        </row>
        <row r="670">
          <cell r="A670" t="str">
            <v>VIS AGGLO TF PZ 5X40 ZBI</v>
          </cell>
          <cell r="B670">
            <v>1000</v>
          </cell>
        </row>
        <row r="671">
          <cell r="A671" t="str">
            <v>VIS AUTOPERCEUSE ACIER TFC 3.9 X 25</v>
          </cell>
          <cell r="B671">
            <v>500</v>
          </cell>
        </row>
        <row r="672">
          <cell r="A672" t="str">
            <v>VIS AUTOPERCEUSE ACIER TFC 4.2 X 25</v>
          </cell>
          <cell r="B672">
            <v>1500</v>
          </cell>
        </row>
        <row r="673">
          <cell r="A673" t="str">
            <v>VIS AUTOPERCEUSE ACIER TFC 4.2 X 38</v>
          </cell>
          <cell r="B673">
            <v>500</v>
          </cell>
        </row>
        <row r="674">
          <cell r="A674" t="str">
            <v>VIS AUTOPERCEUSE ACIER TFC 4.8 X 25</v>
          </cell>
          <cell r="B674">
            <v>1750</v>
          </cell>
        </row>
        <row r="675">
          <cell r="A675" t="str">
            <v>VIS AUTOPERCEUSE ACIER TFC 4.8 X 38</v>
          </cell>
          <cell r="B675">
            <v>250</v>
          </cell>
        </row>
        <row r="676">
          <cell r="A676" t="str">
            <v>VIS AUTOPERCEUSE ACIER TFC 4.8 X 50</v>
          </cell>
          <cell r="B676">
            <v>250</v>
          </cell>
        </row>
        <row r="677">
          <cell r="A677" t="str">
            <v>VIS BOIS H AC ZINGUE 6 X 50</v>
          </cell>
          <cell r="B677">
            <v>200</v>
          </cell>
        </row>
        <row r="678">
          <cell r="A678" t="str">
            <v>VIS BOIS H AC ZINGUE 8 X 50</v>
          </cell>
          <cell r="B678">
            <v>200</v>
          </cell>
        </row>
        <row r="679">
          <cell r="A679" t="str">
            <v>Vis pour panneau aggloméré tête fraisée zn jaune VG PZD    4,0x 25      HP E-NORMpro</v>
          </cell>
          <cell r="B679">
            <v>2000</v>
          </cell>
        </row>
        <row r="680">
          <cell r="A680" t="str">
            <v>Vis pour panneau aggloméré tête fraisée zn jaune VG PZD    4,0x 40      HP E-NORMpro</v>
          </cell>
          <cell r="B680">
            <v>1000</v>
          </cell>
        </row>
        <row r="681">
          <cell r="A681" t="str">
            <v>Vis pour panneau aggloméré tête fraisée zn jaune VG PZD    5,0x 30      HP E-NORMpro</v>
          </cell>
          <cell r="B681">
            <v>1000</v>
          </cell>
        </row>
        <row r="682">
          <cell r="A682" t="str">
            <v>Vis pour panneau aggloméré tête fraisée zn jaune VG PZD    5,0x 60      HP E-NORMpro</v>
          </cell>
          <cell r="B682">
            <v>200</v>
          </cell>
        </row>
        <row r="683">
          <cell r="A683" t="str">
            <v>WHITE SPIRIT 1L</v>
          </cell>
          <cell r="B683">
            <v>2</v>
          </cell>
        </row>
        <row r="684">
          <cell r="A684" t="str">
            <v>WHITE SPIRIT CPCE 5L</v>
          </cell>
          <cell r="B684">
            <v>4</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2"/>
      <sheetName val="Feuil1"/>
    </sheetNames>
    <sheetDataSet>
      <sheetData sheetId="0">
        <row r="4">
          <cell r="A4" t="str">
            <v>2P+T 2PH GRIS SAIL PLEXO CPT</v>
          </cell>
          <cell r="B4">
            <v>20</v>
          </cell>
        </row>
        <row r="5">
          <cell r="A5" t="str">
            <v>2P+T F-B GRIS COMPO.</v>
          </cell>
          <cell r="B5">
            <v>10</v>
          </cell>
        </row>
        <row r="6">
          <cell r="A6" t="str">
            <v>2P+T F-B GRIS SAILLIE</v>
          </cell>
          <cell r="B6">
            <v>180</v>
          </cell>
        </row>
        <row r="7">
          <cell r="A7" t="str">
            <v>2P+T VOLET AUTO SAIL PLEXO CPT</v>
          </cell>
          <cell r="B7">
            <v>100</v>
          </cell>
        </row>
        <row r="8">
          <cell r="A8" t="str">
            <v>2X2P+T LINK FB DET SFC</v>
          </cell>
          <cell r="B8">
            <v>28</v>
          </cell>
        </row>
        <row r="9">
          <cell r="A9" t="str">
            <v>5k Z1 100-240V M20 dif</v>
          </cell>
          <cell r="B9">
            <v>2</v>
          </cell>
        </row>
        <row r="10">
          <cell r="A10" t="str">
            <v>ACS BLOC NO VIS</v>
          </cell>
          <cell r="B10">
            <v>4</v>
          </cell>
        </row>
        <row r="11">
          <cell r="A11" t="str">
            <v>ACS COMPO NL P TO D40 RG+1NF1N</v>
          </cell>
          <cell r="B11">
            <v>3</v>
          </cell>
        </row>
        <row r="12">
          <cell r="A12" t="str">
            <v>AEROGEM N</v>
          </cell>
          <cell r="B12">
            <v>1</v>
          </cell>
        </row>
        <row r="13">
          <cell r="A13" t="str">
            <v>Aerosol 1601 VERNIS ISOL Trans</v>
          </cell>
          <cell r="B13">
            <v>4</v>
          </cell>
        </row>
        <row r="14">
          <cell r="A14" t="str">
            <v>Aerosol 1626 NETT. DEGRAISSANT</v>
          </cell>
          <cell r="B14">
            <v>2</v>
          </cell>
        </row>
        <row r="15">
          <cell r="A15" t="str">
            <v>Aerosol 1633 DESOXYDANT DEGRIP</v>
          </cell>
          <cell r="B15">
            <v>2</v>
          </cell>
        </row>
        <row r="16">
          <cell r="A16" t="str">
            <v>ASTREO 1400 4000 ST O-OF B</v>
          </cell>
          <cell r="B16">
            <v>12</v>
          </cell>
        </row>
        <row r="17">
          <cell r="A17" t="str">
            <v>BARRETTE NYLBLOC 10MM2 NOIR</v>
          </cell>
          <cell r="B17">
            <v>16</v>
          </cell>
        </row>
        <row r="18">
          <cell r="A18" t="str">
            <v>BARRETTE NYLBLOC 16MM2 NOIR</v>
          </cell>
          <cell r="B18">
            <v>16</v>
          </cell>
        </row>
        <row r="19">
          <cell r="A19" t="str">
            <v>BARRETTE NYLBLOC 25MM2 NOIR</v>
          </cell>
          <cell r="B19">
            <v>14</v>
          </cell>
        </row>
        <row r="20">
          <cell r="A20" t="str">
            <v>BARRETTE NYLBLOC 6MM2 NOIR</v>
          </cell>
          <cell r="B20">
            <v>16</v>
          </cell>
        </row>
        <row r="21">
          <cell r="A21" t="str">
            <v>BL.CFT 4X2P+T 3M AV.INT.FR BEL</v>
          </cell>
          <cell r="B21">
            <v>30</v>
          </cell>
        </row>
        <row r="22">
          <cell r="A22" t="str">
            <v>BL.CFT 5X2P+T 1,5M AV.INTER FR</v>
          </cell>
          <cell r="B22">
            <v>85</v>
          </cell>
        </row>
        <row r="23">
          <cell r="A23" t="str">
            <v>BL.STD 3X2P+T 1,5M SS INTER FR</v>
          </cell>
          <cell r="B23">
            <v>20</v>
          </cell>
        </row>
        <row r="24">
          <cell r="A24" t="str">
            <v>BLOC PASS.VIS 1 JONCT. 4 BLEU</v>
          </cell>
          <cell r="B24">
            <v>60</v>
          </cell>
        </row>
        <row r="25">
          <cell r="A25" t="str">
            <v>BLOC PASS.VIS 1 JONCT. 70 GRIS</v>
          </cell>
          <cell r="B25">
            <v>25</v>
          </cell>
        </row>
        <row r="26">
          <cell r="A26" t="str">
            <v>BLOC VIS 1JONCT.35 NU V-J MET</v>
          </cell>
          <cell r="B26">
            <v>5</v>
          </cell>
        </row>
        <row r="27">
          <cell r="A27" t="str">
            <v>BLOC VIS V-J METAL 1JONC.10MM2</v>
          </cell>
          <cell r="B27">
            <v>30</v>
          </cell>
        </row>
        <row r="28">
          <cell r="A28" t="str">
            <v>BLOC VIS V-J METAL 1JONC.16MM2</v>
          </cell>
          <cell r="B28">
            <v>20</v>
          </cell>
        </row>
        <row r="29">
          <cell r="A29" t="str">
            <v>BLOC VIS V-J METAL 1JONC.35MM2</v>
          </cell>
          <cell r="B29">
            <v>30</v>
          </cell>
        </row>
        <row r="30">
          <cell r="A30" t="str">
            <v>BLOC VIS V-J METAL 1JONCT.6MM2</v>
          </cell>
          <cell r="B30">
            <v>20</v>
          </cell>
        </row>
        <row r="31">
          <cell r="A31" t="str">
            <v>BOIT.SIMPL.PLAST SOCLE EU 32A</v>
          </cell>
          <cell r="B31">
            <v>3</v>
          </cell>
        </row>
        <row r="32">
          <cell r="A32" t="str">
            <v>BOITE D ALIMENTATION ALIM</v>
          </cell>
          <cell r="B32">
            <v>1</v>
          </cell>
        </row>
        <row r="33">
          <cell r="A33" t="str">
            <v>BOITE DERIVATION 105X105 PLEXO</v>
          </cell>
          <cell r="B33">
            <v>105</v>
          </cell>
        </row>
        <row r="34">
          <cell r="A34" t="str">
            <v>BOITE DERIVATION 220X170</v>
          </cell>
          <cell r="B34">
            <v>14</v>
          </cell>
        </row>
        <row r="35">
          <cell r="A35" t="str">
            <v>BOITE DERIVATION 80X80 PLEXO</v>
          </cell>
          <cell r="B35">
            <v>95</v>
          </cell>
        </row>
        <row r="36">
          <cell r="A36" t="str">
            <v>BOITE DERIVATION 80X80+EMBOUTS</v>
          </cell>
          <cell r="B36">
            <v>200</v>
          </cell>
        </row>
        <row r="37">
          <cell r="A37" t="str">
            <v>BOITE DERIVATION D.70 PLEXO</v>
          </cell>
          <cell r="B37">
            <v>125</v>
          </cell>
        </row>
        <row r="38">
          <cell r="A38" t="str">
            <v>BOITE ENCASTREMENT 1 SOCLE</v>
          </cell>
          <cell r="B38">
            <v>5</v>
          </cell>
        </row>
        <row r="39">
          <cell r="A39" t="str">
            <v>BOITIER 1P GRIS COMPO.</v>
          </cell>
          <cell r="B39">
            <v>35</v>
          </cell>
        </row>
        <row r="40">
          <cell r="A40" t="str">
            <v>BOITIER CDP CLE D40 RG FR 1NF</v>
          </cell>
          <cell r="B40">
            <v>6</v>
          </cell>
        </row>
        <row r="41">
          <cell r="A41" t="str">
            <v>BOITIER RACCORD.ALU-CU 120MM2</v>
          </cell>
          <cell r="B41">
            <v>4</v>
          </cell>
        </row>
        <row r="42">
          <cell r="A42" t="str">
            <v>BORNE NYLBLOC AUTO 3 ENTREES</v>
          </cell>
          <cell r="B42">
            <v>500</v>
          </cell>
        </row>
        <row r="43">
          <cell r="A43" t="str">
            <v>BORNE NYLBLOC AUTO 5 ENTREES</v>
          </cell>
          <cell r="B43">
            <v>500</v>
          </cell>
        </row>
        <row r="44">
          <cell r="A44" t="str">
            <v>Borne WAGO 221 Mini 5x4mm2 a l</v>
          </cell>
          <cell r="B44">
            <v>225</v>
          </cell>
        </row>
        <row r="45">
          <cell r="A45" t="str">
            <v>Borne WAGO 222 2x4mm2 a levier</v>
          </cell>
          <cell r="B45">
            <v>1750</v>
          </cell>
        </row>
        <row r="46">
          <cell r="A46" t="str">
            <v>Borne WAGO 222 3x4mm2 a levier</v>
          </cell>
          <cell r="B46">
            <v>1750</v>
          </cell>
        </row>
        <row r="47">
          <cell r="A47" t="str">
            <v>BT 5F</v>
          </cell>
          <cell r="B47">
            <v>5</v>
          </cell>
        </row>
        <row r="48">
          <cell r="A48" t="str">
            <v>Bte assort. cos. isol 18 case</v>
          </cell>
          <cell r="B48">
            <v>1</v>
          </cell>
        </row>
        <row r="49">
          <cell r="A49" t="str">
            <v>BZ 145 230V MODULAIRE</v>
          </cell>
          <cell r="B49">
            <v>3</v>
          </cell>
        </row>
        <row r="50">
          <cell r="A50" t="str">
            <v>C120 DT40 C60 MX OF 110-415Vca</v>
          </cell>
          <cell r="B50">
            <v>12</v>
          </cell>
        </row>
        <row r="51">
          <cell r="A51" t="str">
            <v>C120N 4P 100A COURBE C</v>
          </cell>
          <cell r="B51">
            <v>4</v>
          </cell>
        </row>
        <row r="52">
          <cell r="A52" t="str">
            <v>C120N 4P 125A COURBE C</v>
          </cell>
          <cell r="B52">
            <v>3</v>
          </cell>
        </row>
        <row r="53">
          <cell r="A53" t="str">
            <v>C120N 4P 80A COURBE C</v>
          </cell>
          <cell r="B53">
            <v>3</v>
          </cell>
        </row>
        <row r="54">
          <cell r="A54" t="str">
            <v>CARILLON FILAIRE SANS FIL</v>
          </cell>
          <cell r="B54">
            <v>1</v>
          </cell>
        </row>
        <row r="55">
          <cell r="A55" t="str">
            <v>CARTOUCHE C40-350 PARAFOU</v>
          </cell>
          <cell r="B55">
            <v>6</v>
          </cell>
        </row>
        <row r="56">
          <cell r="A56" t="str">
            <v>CHASSIS POUR COFFRET800X600</v>
          </cell>
          <cell r="B56">
            <v>1</v>
          </cell>
        </row>
        <row r="57">
          <cell r="A57" t="str">
            <v>CLA LEDLuster ND 4.3-40W E14 8</v>
          </cell>
          <cell r="B57">
            <v>10</v>
          </cell>
        </row>
        <row r="58">
          <cell r="A58" t="str">
            <v>CLOIS.TERM.VIS 1E-1S P12-15</v>
          </cell>
          <cell r="B58">
            <v>10</v>
          </cell>
        </row>
        <row r="59">
          <cell r="A59" t="str">
            <v>COF ETOIL TRI 230V 50 60</v>
          </cell>
          <cell r="B59">
            <v>2</v>
          </cell>
        </row>
        <row r="60">
          <cell r="A60" t="str">
            <v>COFFRET JAUNE CDP A CLE SAILLI</v>
          </cell>
          <cell r="B60">
            <v>1</v>
          </cell>
        </row>
        <row r="61">
          <cell r="A61" t="str">
            <v>COFFRET L600 24M</v>
          </cell>
          <cell r="B61">
            <v>1</v>
          </cell>
        </row>
        <row r="62">
          <cell r="A62" t="str">
            <v>COFFRET MARINA 500X400X200</v>
          </cell>
          <cell r="B62">
            <v>1</v>
          </cell>
        </row>
        <row r="63">
          <cell r="A63" t="str">
            <v>COFFRET MULTIPRISES</v>
          </cell>
          <cell r="B63">
            <v>2</v>
          </cell>
        </row>
        <row r="64">
          <cell r="A64" t="str">
            <v>COFFRET PLEXO3 IP65 1X12M</v>
          </cell>
          <cell r="B64">
            <v>6</v>
          </cell>
        </row>
        <row r="65">
          <cell r="A65" t="str">
            <v>COFFRET PLEXO3 IP65 1X18M</v>
          </cell>
          <cell r="B65">
            <v>3</v>
          </cell>
        </row>
        <row r="66">
          <cell r="A66" t="str">
            <v>COFFRET PLEXO3 IP65 2X12M</v>
          </cell>
          <cell r="B66">
            <v>2</v>
          </cell>
        </row>
        <row r="67">
          <cell r="A67" t="str">
            <v>COFFRET PLEXO3 IP65 4MOD.</v>
          </cell>
          <cell r="B67">
            <v>31</v>
          </cell>
        </row>
        <row r="68">
          <cell r="A68" t="str">
            <v>COFFRET PLEXO3 IP65 4X18M</v>
          </cell>
          <cell r="B68">
            <v>1</v>
          </cell>
        </row>
        <row r="69">
          <cell r="A69" t="str">
            <v>COFFRET PLEXO3 IP65 6 MOD.</v>
          </cell>
          <cell r="B69">
            <v>8</v>
          </cell>
        </row>
        <row r="70">
          <cell r="A70" t="str">
            <v>COFFRET PLEXO3 IP65 8 MOD</v>
          </cell>
          <cell r="B70">
            <v>9</v>
          </cell>
        </row>
        <row r="71">
          <cell r="A71" t="str">
            <v>Collect. Ter. 40caval. L=45mm</v>
          </cell>
          <cell r="B71">
            <v>1</v>
          </cell>
        </row>
        <row r="72">
          <cell r="A72" t="str">
            <v>COLRING INCOLORE 3,5X180</v>
          </cell>
          <cell r="B72">
            <v>1100</v>
          </cell>
        </row>
        <row r="73">
          <cell r="A73" t="str">
            <v>COLRING INCOLORE 3,5X280</v>
          </cell>
          <cell r="B73">
            <v>200</v>
          </cell>
        </row>
        <row r="74">
          <cell r="A74" t="str">
            <v>COLRING NOIR 2,4X140</v>
          </cell>
          <cell r="B74">
            <v>1000</v>
          </cell>
        </row>
        <row r="75">
          <cell r="A75" t="str">
            <v>COLSON NOIR 9X185</v>
          </cell>
          <cell r="B75">
            <v>900</v>
          </cell>
        </row>
        <row r="76">
          <cell r="A76" t="str">
            <v>COLSON NOIR 9X262</v>
          </cell>
          <cell r="B76">
            <v>600</v>
          </cell>
        </row>
        <row r="77">
          <cell r="A77" t="str">
            <v>COLSON NOIR 9X357</v>
          </cell>
          <cell r="B77">
            <v>1500</v>
          </cell>
        </row>
        <row r="78">
          <cell r="A78" t="str">
            <v>COLSON NOIR 9X498</v>
          </cell>
          <cell r="B78">
            <v>500</v>
          </cell>
        </row>
        <row r="79">
          <cell r="A79" t="str">
            <v>COMPTEUR CH 48X48 24VCA</v>
          </cell>
          <cell r="B79">
            <v>2</v>
          </cell>
        </row>
        <row r="80">
          <cell r="A80" t="str">
            <v>CONT 25A 1F 1O 230V 50 60</v>
          </cell>
          <cell r="B80">
            <v>4</v>
          </cell>
        </row>
        <row r="81">
          <cell r="A81" t="str">
            <v>CONTACT PORTE</v>
          </cell>
          <cell r="B81">
            <v>1</v>
          </cell>
        </row>
        <row r="82">
          <cell r="A82" t="str">
            <v>CONTACTEUR EVERLINK 3P AC</v>
          </cell>
          <cell r="B82">
            <v>2</v>
          </cell>
        </row>
        <row r="83">
          <cell r="A83" t="str">
            <v>Contacts frontaux a vis 4F</v>
          </cell>
          <cell r="B83">
            <v>2</v>
          </cell>
        </row>
        <row r="84">
          <cell r="A84" t="str">
            <v>CorePro LED Stick ND 9.5-68W T</v>
          </cell>
          <cell r="B84">
            <v>100</v>
          </cell>
        </row>
        <row r="85">
          <cell r="A85" t="str">
            <v>CorePro LED Stick ND 9.5-75W T</v>
          </cell>
          <cell r="B85">
            <v>100</v>
          </cell>
        </row>
        <row r="86">
          <cell r="A86" t="str">
            <v>CorePro LEDbulb ND 5.5-40W A60</v>
          </cell>
          <cell r="B86">
            <v>30</v>
          </cell>
        </row>
        <row r="87">
          <cell r="A87" t="str">
            <v>CorePro LEDbulb ND 7.5-60W A60</v>
          </cell>
          <cell r="B87">
            <v>8</v>
          </cell>
        </row>
        <row r="88">
          <cell r="A88" t="str">
            <v>CorePro LEDtube UN 1200mm HO 1</v>
          </cell>
          <cell r="B88">
            <v>260</v>
          </cell>
        </row>
        <row r="89">
          <cell r="A89" t="str">
            <v>CorePro LEDtube UN 1500mm HO 2</v>
          </cell>
          <cell r="B89">
            <v>100</v>
          </cell>
        </row>
        <row r="90">
          <cell r="A90" t="str">
            <v>COS TUB 702 M10</v>
          </cell>
          <cell r="B90">
            <v>25</v>
          </cell>
        </row>
        <row r="91">
          <cell r="A91" t="str">
            <v>Cosse Strato-Th 650 2,7-6,6 M5</v>
          </cell>
          <cell r="B91">
            <v>250</v>
          </cell>
        </row>
        <row r="92">
          <cell r="A92" t="str">
            <v>Cosses tubulaires 1852-12</v>
          </cell>
          <cell r="B92">
            <v>50</v>
          </cell>
        </row>
        <row r="93">
          <cell r="A93" t="str">
            <v>CREPUSCULAIRE</v>
          </cell>
          <cell r="B93">
            <v>49</v>
          </cell>
        </row>
        <row r="94">
          <cell r="A94" t="str">
            <v>CUIVRE NU 25 C25</v>
          </cell>
          <cell r="B94">
            <v>25</v>
          </cell>
        </row>
        <row r="95">
          <cell r="A95" t="str">
            <v>DAAF LONG LIFE STAND ALONE</v>
          </cell>
          <cell r="B95">
            <v>60</v>
          </cell>
        </row>
        <row r="96">
          <cell r="A96" t="str">
            <v>Decl 7.2E Vg 4P 250A NSX250</v>
          </cell>
          <cell r="B96">
            <v>0</v>
          </cell>
        </row>
        <row r="97">
          <cell r="A97" t="str">
            <v>DECLENCHEUR 125X125 ROUGE</v>
          </cell>
          <cell r="B97">
            <v>1</v>
          </cell>
        </row>
        <row r="98">
          <cell r="A98" t="str">
            <v>Detect IR standard 200 anthr</v>
          </cell>
          <cell r="B98">
            <v>42</v>
          </cell>
        </row>
        <row r="99">
          <cell r="A99" t="str">
            <v>DETROMPEUR POUR FICHE 2P 2P+T</v>
          </cell>
          <cell r="B99">
            <v>45</v>
          </cell>
        </row>
        <row r="100">
          <cell r="A100" t="str">
            <v>DISJ.MOT.MTH 2,5-4</v>
          </cell>
          <cell r="B100">
            <v>2</v>
          </cell>
        </row>
        <row r="101">
          <cell r="A101" t="str">
            <v>DISJ.MOT.MTH 4-6,3</v>
          </cell>
          <cell r="B101">
            <v>2</v>
          </cell>
        </row>
        <row r="102">
          <cell r="A102" t="str">
            <v>DISJONCTEUR MOTEUR 40A</v>
          </cell>
          <cell r="B102">
            <v>2</v>
          </cell>
        </row>
        <row r="103">
          <cell r="A103" t="str">
            <v>DLP ANGLE PLAT 80X35-50 BLANC</v>
          </cell>
          <cell r="B103">
            <v>2</v>
          </cell>
        </row>
        <row r="104">
          <cell r="A104" t="str">
            <v>DLP CP+CV 50X105 CV65 2M BL</v>
          </cell>
          <cell r="B104">
            <v>20</v>
          </cell>
        </row>
        <row r="105">
          <cell r="A105" t="str">
            <v>DT40 1P+N 10A COURBE C</v>
          </cell>
          <cell r="B105">
            <v>32</v>
          </cell>
        </row>
        <row r="106">
          <cell r="A106" t="str">
            <v>DT40 1P+N 16A COURBE C</v>
          </cell>
          <cell r="B106">
            <v>270</v>
          </cell>
        </row>
        <row r="107">
          <cell r="A107" t="str">
            <v>DT40 1P+N 20A COURBE C</v>
          </cell>
          <cell r="B107">
            <v>35</v>
          </cell>
        </row>
        <row r="108">
          <cell r="A108" t="str">
            <v>DT40 1P+N 25A COURBE C</v>
          </cell>
          <cell r="B108">
            <v>42</v>
          </cell>
        </row>
        <row r="109">
          <cell r="A109" t="str">
            <v>DT40 1P+N 2A COURBE C</v>
          </cell>
          <cell r="B109">
            <v>16</v>
          </cell>
        </row>
        <row r="110">
          <cell r="A110" t="str">
            <v>DT40 3P+N 16A COURBE C</v>
          </cell>
          <cell r="B110">
            <v>3</v>
          </cell>
        </row>
        <row r="111">
          <cell r="A111" t="str">
            <v>DX3 1P+NG C16 4,5-6K F 30MA</v>
          </cell>
          <cell r="B111">
            <v>5</v>
          </cell>
        </row>
        <row r="112">
          <cell r="A112" t="str">
            <v>DX3 4P C20 6000A AC 30MA 4M</v>
          </cell>
          <cell r="B112">
            <v>0</v>
          </cell>
        </row>
        <row r="113">
          <cell r="A113" t="str">
            <v>DX3-ID 4PG 40A AC 30MA</v>
          </cell>
          <cell r="B113">
            <v>1</v>
          </cell>
        </row>
        <row r="114">
          <cell r="A114" t="str">
            <v>DX3-ID 4PG 63A F 30MA</v>
          </cell>
          <cell r="B114">
            <v>1</v>
          </cell>
        </row>
        <row r="115">
          <cell r="A115" t="str">
            <v>Ecobasic Led A60 B22D 10W 4000</v>
          </cell>
          <cell r="B115">
            <v>200</v>
          </cell>
        </row>
        <row r="116">
          <cell r="A116" t="str">
            <v>EMBASE NOIRE A CHEVILLE</v>
          </cell>
          <cell r="B116">
            <v>200</v>
          </cell>
        </row>
        <row r="117">
          <cell r="A117" t="str">
            <v>EMBASE NOIRE A VISSER</v>
          </cell>
          <cell r="B117">
            <v>100</v>
          </cell>
        </row>
        <row r="118">
          <cell r="A118" t="str">
            <v>EMBOUT 35-50X80 BLANC</v>
          </cell>
          <cell r="B118">
            <v>40</v>
          </cell>
        </row>
        <row r="119">
          <cell r="A119" t="str">
            <v>EMBOUT COURT 16MM2STARFIX</v>
          </cell>
          <cell r="B119">
            <v>100</v>
          </cell>
        </row>
        <row r="120">
          <cell r="A120" t="str">
            <v>EMBOUT DIAM. 10 MM2</v>
          </cell>
          <cell r="B120">
            <v>200</v>
          </cell>
        </row>
        <row r="121">
          <cell r="A121" t="str">
            <v>EMBOUT DIAM. 16 MM2</v>
          </cell>
          <cell r="B121">
            <v>400</v>
          </cell>
        </row>
        <row r="122">
          <cell r="A122" t="str">
            <v>EMBOUT DIAM. 25 MM2</v>
          </cell>
          <cell r="B122">
            <v>50</v>
          </cell>
        </row>
        <row r="123">
          <cell r="A123" t="str">
            <v>EMBOUT DIAM. 6 MM2</v>
          </cell>
          <cell r="B123">
            <v>1750</v>
          </cell>
        </row>
        <row r="124">
          <cell r="A124" t="str">
            <v>EMBOUT DIAM.2,5 MM2</v>
          </cell>
          <cell r="B124">
            <v>3000</v>
          </cell>
        </row>
        <row r="125">
          <cell r="A125" t="str">
            <v>Embout E moyen 25mm2 noir NF</v>
          </cell>
          <cell r="B125">
            <v>100</v>
          </cell>
        </row>
        <row r="126">
          <cell r="A126" t="str">
            <v>EMBOUT UNITAIRE STARFIX 35MM2</v>
          </cell>
          <cell r="B126">
            <v>100</v>
          </cell>
        </row>
        <row r="127">
          <cell r="A127" t="str">
            <v>EMBOUTS VRAC 6MM2</v>
          </cell>
          <cell r="B127">
            <v>250</v>
          </cell>
        </row>
        <row r="128">
          <cell r="A128" t="str">
            <v>EQUERRE D.20</v>
          </cell>
          <cell r="B128">
            <v>400</v>
          </cell>
        </row>
        <row r="129">
          <cell r="A129" t="str">
            <v>FICHE 2P+T FR CAOUT.NOIR A VIS</v>
          </cell>
          <cell r="B129">
            <v>142</v>
          </cell>
        </row>
        <row r="130">
          <cell r="A130" t="str">
            <v>FICHE 2P+T FR CAOUT.NOIR AUTO</v>
          </cell>
          <cell r="B130">
            <v>150</v>
          </cell>
        </row>
        <row r="131">
          <cell r="A131" t="str">
            <v>FLUKE-1AC-E1-II</v>
          </cell>
          <cell r="B131">
            <v>2</v>
          </cell>
        </row>
        <row r="132">
          <cell r="A132" t="str">
            <v>FLUKE-T150</v>
          </cell>
          <cell r="B132">
            <v>2</v>
          </cell>
        </row>
        <row r="133">
          <cell r="A133" t="str">
            <v>GAINE L300 COF.24M</v>
          </cell>
          <cell r="B133">
            <v>1</v>
          </cell>
        </row>
        <row r="134">
          <cell r="A134" t="str">
            <v>gants isolants cei classe 00 t</v>
          </cell>
          <cell r="B134">
            <v>5</v>
          </cell>
        </row>
        <row r="135">
          <cell r="A135" t="str">
            <v>GLT MOSAIC 50X80 1CV45 BL 2M</v>
          </cell>
          <cell r="B135">
            <v>20</v>
          </cell>
        </row>
        <row r="136">
          <cell r="A136" t="str">
            <v>GP PRO 125</v>
          </cell>
          <cell r="B136">
            <v>5</v>
          </cell>
        </row>
        <row r="137">
          <cell r="A137" t="str">
            <v>GP PRO 80</v>
          </cell>
          <cell r="B137">
            <v>20</v>
          </cell>
        </row>
        <row r="138">
          <cell r="A138" t="str">
            <v>GRILLE STAND.IP 305 5 POLES</v>
          </cell>
          <cell r="B138">
            <v>2</v>
          </cell>
        </row>
        <row r="139">
          <cell r="A139" t="str">
            <v>GTI 3000 39-13mm Noir</v>
          </cell>
          <cell r="B139">
            <v>3</v>
          </cell>
        </row>
        <row r="140">
          <cell r="A140" t="str">
            <v>GTI 3000 9-3mm Noir</v>
          </cell>
          <cell r="B140">
            <v>3</v>
          </cell>
        </row>
        <row r="141">
          <cell r="A141" t="str">
            <v>H07RNF 3G1,5 C100</v>
          </cell>
          <cell r="B141">
            <v>500</v>
          </cell>
        </row>
        <row r="142">
          <cell r="A142" t="str">
            <v>H07RNF 3G2,5 C100</v>
          </cell>
          <cell r="B142">
            <v>1200</v>
          </cell>
        </row>
        <row r="143">
          <cell r="A143" t="str">
            <v>H07RNF 5G1,5 C100</v>
          </cell>
          <cell r="B143">
            <v>500</v>
          </cell>
        </row>
        <row r="144">
          <cell r="A144" t="str">
            <v>H07RNF 5G10 COUPE</v>
          </cell>
          <cell r="B144">
            <v>320</v>
          </cell>
        </row>
        <row r="145">
          <cell r="A145" t="str">
            <v>H07RNF 5G16 COUPE</v>
          </cell>
          <cell r="B145">
            <v>1010</v>
          </cell>
        </row>
        <row r="146">
          <cell r="A146" t="str">
            <v>H07RNF 5G2,5 C100</v>
          </cell>
          <cell r="B146">
            <v>100</v>
          </cell>
        </row>
        <row r="147">
          <cell r="A147" t="str">
            <v>H07RNF 5G25 COUPE</v>
          </cell>
          <cell r="B147">
            <v>250</v>
          </cell>
        </row>
        <row r="148">
          <cell r="A148" t="str">
            <v>H07RNF 5G35 COUPE</v>
          </cell>
          <cell r="B148">
            <v>79</v>
          </cell>
        </row>
        <row r="149">
          <cell r="A149" t="str">
            <v>H07RNF 5G6 C50</v>
          </cell>
          <cell r="B149">
            <v>200</v>
          </cell>
        </row>
        <row r="150">
          <cell r="A150" t="str">
            <v>H07RNF 5G6 COUPE</v>
          </cell>
          <cell r="B150">
            <v>350</v>
          </cell>
        </row>
        <row r="151">
          <cell r="A151" t="str">
            <v>H07RNF-5G50MM2</v>
          </cell>
          <cell r="B151">
            <v>10</v>
          </cell>
        </row>
        <row r="152">
          <cell r="A152" t="str">
            <v>H07VK 16 BLEU RAL5024 C100</v>
          </cell>
          <cell r="B152">
            <v>100</v>
          </cell>
        </row>
        <row r="153">
          <cell r="A153" t="str">
            <v>H07VK 16 NOIR C100</v>
          </cell>
          <cell r="B153">
            <v>100</v>
          </cell>
        </row>
        <row r="154">
          <cell r="A154" t="str">
            <v>H07VK 16 V-J C100</v>
          </cell>
          <cell r="B154">
            <v>100</v>
          </cell>
        </row>
        <row r="155">
          <cell r="A155" t="str">
            <v>H07VK 25 V-J COUPE</v>
          </cell>
          <cell r="B155">
            <v>100</v>
          </cell>
        </row>
        <row r="156">
          <cell r="A156" t="str">
            <v>H07VK 6 V-J C100</v>
          </cell>
          <cell r="B156">
            <v>100</v>
          </cell>
        </row>
        <row r="157">
          <cell r="A157" t="str">
            <v>H07VK 70 NOIR COUPE</v>
          </cell>
          <cell r="B157">
            <v>16</v>
          </cell>
        </row>
        <row r="158">
          <cell r="A158" t="str">
            <v>HalA IDE 500W E40 230V CL 1CT-</v>
          </cell>
          <cell r="B158">
            <v>10</v>
          </cell>
        </row>
        <row r="159">
          <cell r="A159" t="str">
            <v>HDT-AN 43-12 barre de 1 metre</v>
          </cell>
          <cell r="B159">
            <v>2</v>
          </cell>
        </row>
        <row r="160">
          <cell r="A160" t="str">
            <v>HUBL.ROND BLAN.70W E27 DIF.CL</v>
          </cell>
          <cell r="B160">
            <v>15</v>
          </cell>
        </row>
        <row r="161">
          <cell r="A161" t="str">
            <v>IC60L DISJ 2P 16A COURB C</v>
          </cell>
          <cell r="B161">
            <v>1</v>
          </cell>
        </row>
        <row r="162">
          <cell r="A162" t="str">
            <v>IC60L DISJ 2P 2A COURBE C</v>
          </cell>
          <cell r="B162">
            <v>1</v>
          </cell>
        </row>
        <row r="163">
          <cell r="A163" t="str">
            <v>IC60L DISJ 4P 32A COURB C</v>
          </cell>
          <cell r="B163">
            <v>2</v>
          </cell>
        </row>
        <row r="164">
          <cell r="A164" t="str">
            <v>IC60L DISJ 4P 63A COURB C</v>
          </cell>
          <cell r="B164">
            <v>3</v>
          </cell>
        </row>
        <row r="165">
          <cell r="A165" t="str">
            <v>IC60N DISJ 2P 25A COURB C</v>
          </cell>
          <cell r="B165">
            <v>1</v>
          </cell>
        </row>
        <row r="166">
          <cell r="A166" t="str">
            <v>IC60N DISJ 2P 32A COURB C</v>
          </cell>
          <cell r="B166">
            <v>2</v>
          </cell>
        </row>
        <row r="167">
          <cell r="A167" t="str">
            <v>IC60N DISJ 2P 3A COURBE D</v>
          </cell>
          <cell r="B167">
            <v>0</v>
          </cell>
        </row>
        <row r="168">
          <cell r="A168" t="str">
            <v>IC60N DISJ 4P 16A COURB B</v>
          </cell>
          <cell r="B168">
            <v>1</v>
          </cell>
        </row>
        <row r="169">
          <cell r="A169" t="str">
            <v>IC60N DISJ 4P 16A COURB C</v>
          </cell>
          <cell r="B169">
            <v>33</v>
          </cell>
        </row>
        <row r="170">
          <cell r="A170" t="str">
            <v>IC60N DISJ 4P 20A COURB C</v>
          </cell>
          <cell r="B170">
            <v>24</v>
          </cell>
        </row>
        <row r="171">
          <cell r="A171" t="str">
            <v>IC60N DISJ 4P 25A COURB C</v>
          </cell>
          <cell r="B171">
            <v>15</v>
          </cell>
        </row>
        <row r="172">
          <cell r="A172" t="str">
            <v>IC60N DISJ 4P 32A COURB C</v>
          </cell>
          <cell r="B172">
            <v>91</v>
          </cell>
        </row>
        <row r="173">
          <cell r="A173" t="str">
            <v>IC60N DISJ 4P 32A COURB D</v>
          </cell>
          <cell r="B173">
            <v>1</v>
          </cell>
        </row>
        <row r="174">
          <cell r="A174" t="str">
            <v>IC60N DISJ 4P 40A COURB B</v>
          </cell>
          <cell r="B174">
            <v>1</v>
          </cell>
        </row>
        <row r="175">
          <cell r="A175" t="str">
            <v>IC60N DISJ 4P 40A COURB C</v>
          </cell>
          <cell r="B175">
            <v>12</v>
          </cell>
        </row>
        <row r="176">
          <cell r="A176" t="str">
            <v>IC60N DISJ 4P 50A COURB C</v>
          </cell>
          <cell r="B176">
            <v>12</v>
          </cell>
        </row>
        <row r="177">
          <cell r="A177" t="str">
            <v>IC60N DISJ 4P 63A COURB C</v>
          </cell>
          <cell r="B177">
            <v>9</v>
          </cell>
        </row>
        <row r="178">
          <cell r="A178" t="str">
            <v>ICT 40A 4NO 230-240VCA</v>
          </cell>
          <cell r="B178">
            <v>3</v>
          </cell>
        </row>
        <row r="179">
          <cell r="A179" t="str">
            <v>ICTA 3422 25 ATF STANDARD 100M</v>
          </cell>
          <cell r="B179">
            <v>200</v>
          </cell>
        </row>
        <row r="180">
          <cell r="A180" t="str">
            <v>ICTA 3422 32 ATF STANDARD 50M</v>
          </cell>
          <cell r="B180">
            <v>550</v>
          </cell>
        </row>
        <row r="181">
          <cell r="A181" t="str">
            <v>iDD40K 1PN C 10A 30mA AC 4,5kA</v>
          </cell>
          <cell r="B181">
            <v>48</v>
          </cell>
        </row>
        <row r="182">
          <cell r="A182" t="str">
            <v>iDD40T 1PN C 16A 30m ASI 6kA</v>
          </cell>
          <cell r="B182">
            <v>10</v>
          </cell>
        </row>
        <row r="183">
          <cell r="A183" t="str">
            <v>iDD40T 1PN C 20A 30m ASI 6kA</v>
          </cell>
          <cell r="B183">
            <v>1</v>
          </cell>
        </row>
        <row r="184">
          <cell r="A184" t="str">
            <v>iDT40N disj 1PN 16A D 10kA</v>
          </cell>
          <cell r="B184">
            <v>1</v>
          </cell>
        </row>
        <row r="185">
          <cell r="A185" t="str">
            <v>iDT40T disj 1PN 10A C 6kA</v>
          </cell>
          <cell r="B185">
            <v>48</v>
          </cell>
        </row>
        <row r="186">
          <cell r="A186" t="str">
            <v>iDT40T disj 1PN 16A C 6kA</v>
          </cell>
          <cell r="B186">
            <v>7</v>
          </cell>
        </row>
        <row r="187">
          <cell r="A187" t="str">
            <v>iDT40T disj 1PN 20A C 6kA</v>
          </cell>
          <cell r="B187">
            <v>13</v>
          </cell>
        </row>
        <row r="188">
          <cell r="A188" t="str">
            <v>iDT40XA disj 1PN C 2A 6kA</v>
          </cell>
          <cell r="B188">
            <v>1</v>
          </cell>
        </row>
        <row r="189">
          <cell r="A189" t="str">
            <v>IID 4P 25A 30MA AC</v>
          </cell>
          <cell r="B189">
            <v>1</v>
          </cell>
        </row>
        <row r="190">
          <cell r="A190" t="str">
            <v>IID 4P 40A 30MA AC</v>
          </cell>
          <cell r="B190">
            <v>10</v>
          </cell>
        </row>
        <row r="191">
          <cell r="A191" t="str">
            <v>iIDK - 4P AC 40A 300mA</v>
          </cell>
          <cell r="B191">
            <v>1</v>
          </cell>
        </row>
        <row r="192">
          <cell r="A192" t="str">
            <v>IMX+OF 100-415VCA -130VCC</v>
          </cell>
          <cell r="B192">
            <v>18</v>
          </cell>
        </row>
        <row r="193">
          <cell r="A193" t="str">
            <v>INSTACAB.CLIP P-16-32GRIS</v>
          </cell>
          <cell r="B193">
            <v>0</v>
          </cell>
        </row>
        <row r="194">
          <cell r="A194" t="str">
            <v>INTER BIPO. GRIS PLEXO COMPO</v>
          </cell>
          <cell r="B194">
            <v>30</v>
          </cell>
        </row>
        <row r="195">
          <cell r="A195" t="str">
            <v>IQUICK PRD40R 3P+N REPORT</v>
          </cell>
          <cell r="B195">
            <v>1</v>
          </cell>
        </row>
        <row r="196">
          <cell r="A196" t="str">
            <v>IRL 3321 D20 T G tube IRL</v>
          </cell>
          <cell r="B196">
            <v>3</v>
          </cell>
        </row>
        <row r="197">
          <cell r="A197" t="str">
            <v>IRL TULIPE GRIS 20-2</v>
          </cell>
          <cell r="B197">
            <v>340</v>
          </cell>
        </row>
        <row r="198">
          <cell r="A198" t="str">
            <v>IRL TULIPE GRIS 25-3</v>
          </cell>
          <cell r="B198">
            <v>198</v>
          </cell>
        </row>
        <row r="199">
          <cell r="A199" t="str">
            <v>IRL TULIPE GRIS 32-3</v>
          </cell>
          <cell r="B199">
            <v>99</v>
          </cell>
        </row>
        <row r="200">
          <cell r="A200" t="str">
            <v>KIT MARTEAU + CHAINE</v>
          </cell>
          <cell r="B200">
            <v>1</v>
          </cell>
        </row>
        <row r="201">
          <cell r="A201" t="str">
            <v>LED FIL OSR CLB25 827 E14</v>
          </cell>
          <cell r="B201">
            <v>90</v>
          </cell>
        </row>
        <row r="202">
          <cell r="A202" t="str">
            <v>LED OSR 1906 GLOB E27 420lm</v>
          </cell>
          <cell r="B202">
            <v>12</v>
          </cell>
        </row>
        <row r="203">
          <cell r="A203" t="str">
            <v>LEDLINE OSR S19 827 830lm</v>
          </cell>
          <cell r="B203">
            <v>100</v>
          </cell>
        </row>
        <row r="204">
          <cell r="A204" t="str">
            <v>Liais. NS-INS630 vert. Gaine</v>
          </cell>
          <cell r="B204">
            <v>1</v>
          </cell>
        </row>
        <row r="205">
          <cell r="A205" t="str">
            <v>LINO LED S19 38X309 7W-2700K</v>
          </cell>
          <cell r="B205">
            <v>130</v>
          </cell>
        </row>
        <row r="206">
          <cell r="A206" t="str">
            <v>LOGIX 45 COUVERC 45 ARTIC NEW</v>
          </cell>
          <cell r="B206">
            <v>10</v>
          </cell>
        </row>
        <row r="207">
          <cell r="A207" t="str">
            <v>LYRE IEC 20 GRISE</v>
          </cell>
          <cell r="B207">
            <v>100</v>
          </cell>
        </row>
        <row r="208">
          <cell r="A208" t="str">
            <v>LYRE POUR TUBE DE 20</v>
          </cell>
          <cell r="B208">
            <v>900</v>
          </cell>
        </row>
        <row r="209">
          <cell r="A209" t="str">
            <v>M40 GY9.5 240V 500W</v>
          </cell>
          <cell r="B209">
            <v>56</v>
          </cell>
        </row>
        <row r="210">
          <cell r="A210" t="str">
            <v>MASTER TL5 HE 28W-840 1SL-20</v>
          </cell>
          <cell r="B210">
            <v>40</v>
          </cell>
        </row>
        <row r="211">
          <cell r="A211" t="str">
            <v>MASTER TL-D Super 80 18W-840 1</v>
          </cell>
          <cell r="B211">
            <v>750</v>
          </cell>
        </row>
        <row r="212">
          <cell r="A212" t="str">
            <v>MASTER TL-D Super 80 36W-840 1</v>
          </cell>
          <cell r="B212">
            <v>900</v>
          </cell>
        </row>
        <row r="213">
          <cell r="A213" t="str">
            <v>MASTER TL-D Super 80 36W-865 1</v>
          </cell>
          <cell r="B213">
            <v>200</v>
          </cell>
        </row>
        <row r="214">
          <cell r="A214" t="str">
            <v>MASTER TL-D Super 80 58W-840 1</v>
          </cell>
          <cell r="B214">
            <v>125</v>
          </cell>
        </row>
        <row r="215">
          <cell r="A215" t="str">
            <v>MDT-A 19-6 barre de 1 metre</v>
          </cell>
          <cell r="B215">
            <v>3</v>
          </cell>
        </row>
        <row r="216">
          <cell r="A216" t="str">
            <v>MZD LED 60W A60 B22 827 FR ND</v>
          </cell>
          <cell r="B216">
            <v>130</v>
          </cell>
        </row>
        <row r="217">
          <cell r="A217" t="str">
            <v>MZD LED 60W A60 E27 840 FR ND</v>
          </cell>
          <cell r="B217">
            <v>110</v>
          </cell>
        </row>
        <row r="218">
          <cell r="A218" t="str">
            <v>NSX BOBINE MX 220-240V 50-60HZ</v>
          </cell>
          <cell r="B218">
            <v>2</v>
          </cell>
        </row>
        <row r="219">
          <cell r="A219" t="str">
            <v>NSX BOBINE MX 250VCC</v>
          </cell>
          <cell r="B219">
            <v>3</v>
          </cell>
        </row>
        <row r="220">
          <cell r="A220" t="str">
            <v>NSX160F VIGI MH TM160D 4P</v>
          </cell>
          <cell r="B220">
            <v>2</v>
          </cell>
        </row>
        <row r="221">
          <cell r="A221" t="str">
            <v>NSX250F TM250D 4P4D</v>
          </cell>
          <cell r="B221">
            <v>1</v>
          </cell>
        </row>
        <row r="222">
          <cell r="A222" t="str">
            <v>NSX400F MICROLOGIC 2.3 40</v>
          </cell>
          <cell r="B222">
            <v>3</v>
          </cell>
        </row>
        <row r="223">
          <cell r="A223" t="str">
            <v>NSX630 1 CACHE BORNE LONG E 4P</v>
          </cell>
          <cell r="B223">
            <v>3</v>
          </cell>
        </row>
        <row r="224">
          <cell r="A224" t="str">
            <v>Obtur. appar. mod.-bande 1m</v>
          </cell>
          <cell r="B224">
            <v>4</v>
          </cell>
        </row>
        <row r="225">
          <cell r="A225" t="str">
            <v>OSR HALOLINE PRO 48W 230V R7s</v>
          </cell>
          <cell r="B225">
            <v>24</v>
          </cell>
        </row>
        <row r="226">
          <cell r="A226" t="str">
            <v>OSR HQL LED125 840 6000lm E40</v>
          </cell>
          <cell r="B226">
            <v>2</v>
          </cell>
        </row>
        <row r="227">
          <cell r="A227" t="str">
            <v>OSR HQL LED250 840 13000lm E40</v>
          </cell>
          <cell r="B227">
            <v>20</v>
          </cell>
        </row>
        <row r="228">
          <cell r="A228" t="str">
            <v>Pack Tyxal+ Access</v>
          </cell>
          <cell r="B228">
            <v>1</v>
          </cell>
        </row>
        <row r="229">
          <cell r="A229" t="str">
            <v>patte de fixation rapide cv</v>
          </cell>
          <cell r="B229">
            <v>2</v>
          </cell>
        </row>
        <row r="230">
          <cell r="A230" t="str">
            <v>PEIGNE RACC 4P 100A 24MOD</v>
          </cell>
          <cell r="B230">
            <v>2</v>
          </cell>
        </row>
        <row r="231">
          <cell r="A231" t="str">
            <v>Pile alcaline Power AA x 4</v>
          </cell>
          <cell r="B231">
            <v>60</v>
          </cell>
        </row>
        <row r="232">
          <cell r="A232" t="str">
            <v>Pile alcaline Power AAA x 4</v>
          </cell>
          <cell r="B232">
            <v>70</v>
          </cell>
        </row>
        <row r="233">
          <cell r="A233" t="str">
            <v>PL. NSX630 VIGI FIXE MAN.</v>
          </cell>
          <cell r="B233">
            <v>1</v>
          </cell>
        </row>
        <row r="234">
          <cell r="A234" t="str">
            <v>PLAST.MODULAIRE 3M</v>
          </cell>
          <cell r="B234">
            <v>6</v>
          </cell>
        </row>
        <row r="235">
          <cell r="A235" t="str">
            <v>PLAST.MODULAIRE 4M</v>
          </cell>
          <cell r="B235">
            <v>3</v>
          </cell>
        </row>
        <row r="236">
          <cell r="A236" t="str">
            <v>PLASTRON PLEIN 1M L250</v>
          </cell>
          <cell r="B236">
            <v>1</v>
          </cell>
        </row>
        <row r="237">
          <cell r="A237" t="str">
            <v>PLASTRON PLEIN 4M L250</v>
          </cell>
          <cell r="B237">
            <v>1</v>
          </cell>
        </row>
        <row r="238">
          <cell r="A238" t="str">
            <v>PLASTRON PLEIN 9M L250</v>
          </cell>
          <cell r="B238">
            <v>1</v>
          </cell>
        </row>
        <row r="239">
          <cell r="A239" t="str">
            <v>Plat. bloc de jonct. en gaine</v>
          </cell>
          <cell r="B239">
            <v>2</v>
          </cell>
        </row>
        <row r="240">
          <cell r="A240" t="str">
            <v>PLAT.NS-INS630V.FIXE MAN.</v>
          </cell>
          <cell r="B240">
            <v>1</v>
          </cell>
        </row>
        <row r="241">
          <cell r="A241" t="str">
            <v>PLOT POUR CABLE SECT.35MM2</v>
          </cell>
          <cell r="B241">
            <v>2</v>
          </cell>
        </row>
        <row r="242">
          <cell r="A242" t="str">
            <v>Poignee standard noire sys.P-G</v>
          </cell>
          <cell r="B242">
            <v>2</v>
          </cell>
        </row>
        <row r="243">
          <cell r="A243" t="str">
            <v>PORTE GAINE 24M COF. L300</v>
          </cell>
          <cell r="B243">
            <v>1</v>
          </cell>
        </row>
        <row r="244">
          <cell r="A244" t="str">
            <v>PORTE TRANSP. 24M L600</v>
          </cell>
          <cell r="B244">
            <v>1</v>
          </cell>
        </row>
        <row r="245">
          <cell r="A245" t="str">
            <v>POUS. DEVEROU. 1-4 TR COMPO.</v>
          </cell>
          <cell r="B245">
            <v>5</v>
          </cell>
        </row>
        <row r="246">
          <cell r="A246" t="str">
            <v>POUS. DEVEROU. A CLE COMPO.</v>
          </cell>
          <cell r="B246">
            <v>5</v>
          </cell>
        </row>
        <row r="247">
          <cell r="A247" t="str">
            <v>POUS. DEVEROU. A IMPUL. COMPO.</v>
          </cell>
          <cell r="B247">
            <v>9</v>
          </cell>
        </row>
        <row r="248">
          <cell r="A248" t="str">
            <v>POUS. NO LUMINEUX GRIS SAILLIE</v>
          </cell>
          <cell r="B248">
            <v>20</v>
          </cell>
        </row>
        <row r="249">
          <cell r="A249" t="str">
            <v>PPC TOLE PLEINE L600 PRIS</v>
          </cell>
          <cell r="B249">
            <v>2</v>
          </cell>
        </row>
        <row r="250">
          <cell r="A250" t="str">
            <v>PRESSE ETOUPE ISO 50</v>
          </cell>
          <cell r="B250">
            <v>1</v>
          </cell>
        </row>
        <row r="251">
          <cell r="A251" t="str">
            <v>PRESSE ETOUPE ISO 63</v>
          </cell>
          <cell r="B251">
            <v>1</v>
          </cell>
        </row>
        <row r="252">
          <cell r="A252" t="str">
            <v>PRESSE ETOUPE PG 11</v>
          </cell>
          <cell r="B252">
            <v>40</v>
          </cell>
        </row>
        <row r="253">
          <cell r="A253" t="str">
            <v>PRESSE ETOUPE PG 13</v>
          </cell>
          <cell r="B253">
            <v>50</v>
          </cell>
        </row>
        <row r="254">
          <cell r="A254" t="str">
            <v>PRESSE ETOUPE PG 16</v>
          </cell>
          <cell r="B254">
            <v>40</v>
          </cell>
        </row>
        <row r="255">
          <cell r="A255" t="str">
            <v>PRESSE ETOUPE PG 29</v>
          </cell>
          <cell r="B255">
            <v>70</v>
          </cell>
        </row>
        <row r="256">
          <cell r="A256" t="str">
            <v>PRESSE ETOUPE PG 36</v>
          </cell>
          <cell r="B256">
            <v>25</v>
          </cell>
        </row>
        <row r="257">
          <cell r="A257" t="str">
            <v>PRIMO3 60L A</v>
          </cell>
          <cell r="B257">
            <v>1</v>
          </cell>
        </row>
        <row r="258">
          <cell r="A258" t="str">
            <v>PRISE 2P+T 16A FB COMPLET</v>
          </cell>
          <cell r="B258">
            <v>5</v>
          </cell>
        </row>
        <row r="259">
          <cell r="A259" t="str">
            <v>PRISMALINE-INT-PC2P+T-A EQUIPE</v>
          </cell>
          <cell r="B259">
            <v>70</v>
          </cell>
        </row>
        <row r="260">
          <cell r="A260" t="str">
            <v>PRISMALINE-PC-2P+T-A EQUIPER</v>
          </cell>
          <cell r="B260">
            <v>35</v>
          </cell>
        </row>
        <row r="261">
          <cell r="A261" t="str">
            <v>PRMOSAIC VV 10AX (2M) BLANC</v>
          </cell>
          <cell r="B261">
            <v>30</v>
          </cell>
        </row>
        <row r="262">
          <cell r="A262" t="str">
            <v>PROFILE 50X80 BL.2M AV.COUV.</v>
          </cell>
          <cell r="B262">
            <v>100</v>
          </cell>
        </row>
        <row r="263">
          <cell r="A263" t="str">
            <v>Projecteur extra plat 100W</v>
          </cell>
          <cell r="B263">
            <v>4</v>
          </cell>
        </row>
        <row r="264">
          <cell r="A264" t="str">
            <v>projecteur extra plat 150W</v>
          </cell>
          <cell r="B264">
            <v>2</v>
          </cell>
        </row>
        <row r="265">
          <cell r="A265" t="str">
            <v>Projecteur extra plat 50W</v>
          </cell>
          <cell r="B265">
            <v>13</v>
          </cell>
        </row>
        <row r="266">
          <cell r="A266" t="str">
            <v>PROL 2P+T FR CAOUT.NOIR A VIS</v>
          </cell>
          <cell r="B266">
            <v>60</v>
          </cell>
        </row>
        <row r="267">
          <cell r="A267" t="str">
            <v>R2V 3G1,5 C100</v>
          </cell>
          <cell r="B267">
            <v>1100</v>
          </cell>
        </row>
        <row r="268">
          <cell r="A268" t="str">
            <v>R2V 3G1,5 C50</v>
          </cell>
          <cell r="B268">
            <v>250</v>
          </cell>
        </row>
        <row r="269">
          <cell r="A269" t="str">
            <v>R2V 3G1,5 COUPE</v>
          </cell>
          <cell r="B269">
            <v>200</v>
          </cell>
        </row>
        <row r="270">
          <cell r="A270" t="str">
            <v>R2V 3G1,5 T500</v>
          </cell>
          <cell r="B270">
            <v>2000</v>
          </cell>
        </row>
        <row r="271">
          <cell r="A271" t="str">
            <v>R2V 3G2,5 C100</v>
          </cell>
          <cell r="B271">
            <v>3600</v>
          </cell>
        </row>
        <row r="272">
          <cell r="A272" t="str">
            <v>R2V 3G2,5 C50</v>
          </cell>
          <cell r="B272">
            <v>50</v>
          </cell>
        </row>
        <row r="273">
          <cell r="A273" t="str">
            <v>R2V 3G2,5 COUPE</v>
          </cell>
          <cell r="B273">
            <v>15</v>
          </cell>
        </row>
        <row r="274">
          <cell r="A274" t="str">
            <v>R2V 3G6 C100</v>
          </cell>
          <cell r="B274">
            <v>600</v>
          </cell>
        </row>
        <row r="275">
          <cell r="A275" t="str">
            <v>R2V 5G10 COUPE</v>
          </cell>
          <cell r="B275">
            <v>300</v>
          </cell>
        </row>
        <row r="276">
          <cell r="A276" t="str">
            <v>R2V 5G2,5 COUPE</v>
          </cell>
          <cell r="B276">
            <v>50</v>
          </cell>
        </row>
        <row r="277">
          <cell r="A277" t="str">
            <v>R2V 5G6 COUPE</v>
          </cell>
          <cell r="B277">
            <v>300</v>
          </cell>
        </row>
        <row r="278">
          <cell r="A278" t="str">
            <v>RAIL APP.MOD.</v>
          </cell>
          <cell r="B278">
            <v>8</v>
          </cell>
        </row>
        <row r="279">
          <cell r="A279" t="str">
            <v>RALL PVC 2P+T 16A ECL 5M BLANC</v>
          </cell>
          <cell r="B279">
            <v>15</v>
          </cell>
        </row>
        <row r="280">
          <cell r="A280" t="str">
            <v>RALL PVC 2P+T 3M BL ECL FR STD</v>
          </cell>
          <cell r="B280">
            <v>20</v>
          </cell>
        </row>
        <row r="281">
          <cell r="A281" t="str">
            <v>RC065B LED34S-840 PSU W60L60 N</v>
          </cell>
          <cell r="B281">
            <v>55</v>
          </cell>
        </row>
        <row r="282">
          <cell r="A282" t="str">
            <v>REL.PROT.12 A 18A</v>
          </cell>
          <cell r="B282">
            <v>2</v>
          </cell>
        </row>
        <row r="283">
          <cell r="A283" t="str">
            <v>REPART.TETRA.125A 8MOD.</v>
          </cell>
          <cell r="B283">
            <v>1</v>
          </cell>
        </row>
        <row r="284">
          <cell r="A284" t="str">
            <v>Repartiteur etage 630 A 4P</v>
          </cell>
          <cell r="B284">
            <v>1</v>
          </cell>
        </row>
        <row r="285">
          <cell r="A285" t="str">
            <v>Resine 40 taille B - 230 G</v>
          </cell>
          <cell r="B285">
            <v>5</v>
          </cell>
        </row>
        <row r="286">
          <cell r="A286" t="str">
            <v>Resisto 1200 4800 840</v>
          </cell>
          <cell r="B286">
            <v>100</v>
          </cell>
        </row>
        <row r="287">
          <cell r="A287" t="str">
            <v>S10 4-65W SIN 220-240V WH EUR-</v>
          </cell>
          <cell r="B287">
            <v>2040</v>
          </cell>
        </row>
        <row r="288">
          <cell r="A288" t="str">
            <v>S2 4-22W SER 220-240V WH EUR-1</v>
          </cell>
          <cell r="B288">
            <v>2083</v>
          </cell>
        </row>
        <row r="289">
          <cell r="A289" t="str">
            <v>Scotch 23 Ruban 7m x 25mm</v>
          </cell>
          <cell r="B289">
            <v>2</v>
          </cell>
        </row>
        <row r="290">
          <cell r="A290" t="str">
            <v>SILENT 100 CZ</v>
          </cell>
          <cell r="B290">
            <v>4</v>
          </cell>
        </row>
        <row r="291">
          <cell r="A291" t="str">
            <v>SOC EU 16A 4P+T 400V 67-55</v>
          </cell>
          <cell r="B291">
            <v>5</v>
          </cell>
        </row>
        <row r="292">
          <cell r="A292" t="str">
            <v>ST Wtpf 1200T 4800 840</v>
          </cell>
          <cell r="B292">
            <v>100</v>
          </cell>
        </row>
        <row r="293">
          <cell r="A293" t="str">
            <v>SUPER400-E27-70W-POLY-BLANC</v>
          </cell>
          <cell r="B293">
            <v>20</v>
          </cell>
        </row>
        <row r="294">
          <cell r="A294" t="str">
            <v>SUPP PROG MOSAIC 2 MOD CV 65</v>
          </cell>
          <cell r="B294">
            <v>10</v>
          </cell>
        </row>
        <row r="295">
          <cell r="A295" t="str">
            <v>SUPP PROG MOSAIC 4 MOD CV 65</v>
          </cell>
          <cell r="B295">
            <v>10</v>
          </cell>
        </row>
        <row r="296">
          <cell r="A296" t="str">
            <v>Support de barres etage gaine</v>
          </cell>
          <cell r="B296">
            <v>2</v>
          </cell>
        </row>
        <row r="297">
          <cell r="A297" t="str">
            <v>T6-1000-EU</v>
          </cell>
          <cell r="B297">
            <v>1</v>
          </cell>
        </row>
        <row r="298">
          <cell r="A298" t="str">
            <v>TCW060 1xTL-D36W HF FR</v>
          </cell>
          <cell r="B298">
            <v>30</v>
          </cell>
        </row>
        <row r="299">
          <cell r="A299" t="str">
            <v>theLeda EC30 noir 4000K</v>
          </cell>
          <cell r="B299">
            <v>40</v>
          </cell>
        </row>
        <row r="300">
          <cell r="A300" t="str">
            <v>theLeda S20 L noir 4000K</v>
          </cell>
          <cell r="B300">
            <v>17</v>
          </cell>
        </row>
        <row r="301">
          <cell r="A301" t="str">
            <v>theLeda S20 M noir 4000K</v>
          </cell>
          <cell r="B301">
            <v>18</v>
          </cell>
        </row>
        <row r="302">
          <cell r="A302" t="str">
            <v>theLuxa S180 BLANC</v>
          </cell>
          <cell r="B302">
            <v>11</v>
          </cell>
        </row>
        <row r="303">
          <cell r="A303" t="str">
            <v>Tol A60 11W 1055 827 E27</v>
          </cell>
          <cell r="B303">
            <v>200</v>
          </cell>
        </row>
        <row r="304">
          <cell r="A304" t="str">
            <v>Tol Sup T8 UNI 4FT 2400 840</v>
          </cell>
          <cell r="B304">
            <v>70</v>
          </cell>
        </row>
        <row r="305">
          <cell r="A305" t="str">
            <v>Tol T8 CCG 4FT 2000 840 RL</v>
          </cell>
          <cell r="B305">
            <v>170</v>
          </cell>
        </row>
        <row r="306">
          <cell r="A306" t="str">
            <v>TORNADO 2 PROJ LED 150W 3000K</v>
          </cell>
          <cell r="B306">
            <v>4</v>
          </cell>
        </row>
        <row r="307">
          <cell r="A307" t="str">
            <v>Tube tulipe gris D20mm par 3m</v>
          </cell>
          <cell r="B307">
            <v>192</v>
          </cell>
        </row>
        <row r="308">
          <cell r="A308" t="str">
            <v>Tube tulipe gris D32mm par 3m</v>
          </cell>
          <cell r="B308">
            <v>0</v>
          </cell>
        </row>
        <row r="309">
          <cell r="A309" t="str">
            <v>VA-ET-VIENT GRIS SAILLIE</v>
          </cell>
          <cell r="B309">
            <v>110</v>
          </cell>
        </row>
        <row r="310">
          <cell r="A310" t="str">
            <v>VA-VIENT A VOYANT 10A COMPLET</v>
          </cell>
          <cell r="B310">
            <v>2</v>
          </cell>
        </row>
        <row r="311">
          <cell r="A311" t="str">
            <v>VIGI C120 4P 30 INST AC</v>
          </cell>
          <cell r="B311">
            <v>3</v>
          </cell>
        </row>
        <row r="312">
          <cell r="A312" t="str">
            <v>VIGI C120 4P 300 INST AC</v>
          </cell>
          <cell r="B312">
            <v>3</v>
          </cell>
        </row>
        <row r="313">
          <cell r="A313" t="str">
            <v>Vigi dep iDT40 1PN 25A 30mA AC</v>
          </cell>
          <cell r="B313">
            <v>63</v>
          </cell>
        </row>
        <row r="314">
          <cell r="A314" t="str">
            <v>VIGI DT40 1P+N 25A 30 AC</v>
          </cell>
          <cell r="B314">
            <v>82</v>
          </cell>
        </row>
        <row r="315">
          <cell r="A315" t="str">
            <v>VIGI DT40 1P+N 25A 30 ASI</v>
          </cell>
          <cell r="B315">
            <v>5</v>
          </cell>
        </row>
        <row r="316">
          <cell r="A316" t="str">
            <v>VIGI DT40 1P+N 40A 30 AC</v>
          </cell>
          <cell r="B316">
            <v>19</v>
          </cell>
        </row>
        <row r="317">
          <cell r="A317" t="str">
            <v>Vigi DT40 3P+N 25A 30 AC</v>
          </cell>
          <cell r="B317">
            <v>3</v>
          </cell>
        </row>
        <row r="318">
          <cell r="A318" t="str">
            <v>Vigi IC60 4P 25A 30 AC</v>
          </cell>
          <cell r="B318">
            <v>28</v>
          </cell>
        </row>
        <row r="319">
          <cell r="A319" t="str">
            <v>Vigi IC60 4P 40A 30 AC</v>
          </cell>
          <cell r="B319">
            <v>8</v>
          </cell>
        </row>
        <row r="320">
          <cell r="A320" t="str">
            <v>VIGI IC60 4P 40A 300 AC</v>
          </cell>
          <cell r="B320">
            <v>31</v>
          </cell>
        </row>
        <row r="321">
          <cell r="A321" t="str">
            <v>VIGI IC60 4P 63A 300MA AC</v>
          </cell>
          <cell r="B321">
            <v>4</v>
          </cell>
        </row>
        <row r="322">
          <cell r="A322" t="str">
            <v>VIGI IC60 4P 63A 300S ASI</v>
          </cell>
          <cell r="B322">
            <v>1</v>
          </cell>
        </row>
        <row r="323">
          <cell r="A323" t="str">
            <v>Vigi IC60 4P 63A 30MA AC</v>
          </cell>
          <cell r="B323">
            <v>11</v>
          </cell>
        </row>
        <row r="324">
          <cell r="A324" t="str">
            <v>VISTOP 4P 160A CDE LAT.NOIRE</v>
          </cell>
          <cell r="B324">
            <v>1</v>
          </cell>
        </row>
        <row r="325">
          <cell r="A325" t="str">
            <v>VOYANT LUMINEUX</v>
          </cell>
          <cell r="B325">
            <v>1</v>
          </cell>
        </row>
        <row r="326">
          <cell r="A326" t="str">
            <v>VV EASYLED 10AX 1M BLANC</v>
          </cell>
          <cell r="B326">
            <v>5</v>
          </cell>
        </row>
        <row r="327">
          <cell r="A327" t="str">
            <v>VV GRIS COMPOSABLE</v>
          </cell>
          <cell r="B327">
            <v>10</v>
          </cell>
        </row>
        <row r="328">
          <cell r="A328" t="str">
            <v>XCT 16-10</v>
          </cell>
          <cell r="B328">
            <v>20</v>
          </cell>
        </row>
        <row r="329">
          <cell r="A329" t="str">
            <v>XCT 16-6</v>
          </cell>
          <cell r="B329">
            <v>20</v>
          </cell>
        </row>
        <row r="330">
          <cell r="A330" t="str">
            <v>XCT 16-8</v>
          </cell>
          <cell r="B330">
            <v>20</v>
          </cell>
        </row>
        <row r="331">
          <cell r="A331" t="str">
            <v>XCT 25-10</v>
          </cell>
          <cell r="B331">
            <v>16</v>
          </cell>
        </row>
        <row r="332">
          <cell r="A332" t="str">
            <v>XCT 25-6</v>
          </cell>
          <cell r="B332">
            <v>20</v>
          </cell>
        </row>
        <row r="333">
          <cell r="A333" t="str">
            <v>XCT 25-8</v>
          </cell>
          <cell r="B333">
            <v>20</v>
          </cell>
        </row>
        <row r="334">
          <cell r="A334" t="str">
            <v>XCT 35-10</v>
          </cell>
          <cell r="B334">
            <v>16</v>
          </cell>
        </row>
      </sheetData>
      <sheetData sheetId="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au253" displayName="Tableau253" ref="A5:Q326" totalsRowShown="0" headerRowDxfId="161" dataDxfId="159" totalsRowDxfId="157" headerRowBorderDxfId="160" tableBorderDxfId="158" totalsRowBorderDxfId="156">
  <autoFilter ref="A5:Q326" xr:uid="{00000000-0009-0000-0100-000002000000}"/>
  <tableColumns count="17">
    <tableColumn id="1" xr3:uid="{00000000-0010-0000-0200-000001000000}" name="N° repère" dataDxfId="155" totalsRowDxfId="154"/>
    <tableColumn id="2" xr3:uid="{00000000-0010-0000-0200-000002000000}" name="Segment" dataDxfId="153" totalsRowDxfId="152"/>
    <tableColumn id="3" xr3:uid="{00000000-0010-0000-0200-000003000000}" name="Désignation fourniture_x000a_(équivalent accepté)" dataDxfId="151" totalsRowDxfId="150"/>
    <tableColumn id="15" xr3:uid="{00000000-0010-0000-0200-00000F000000}" name="Quantité achetée en 2020" dataDxfId="149" totalsRowDxfId="148">
      <calculatedColumnFormula>VLOOKUP(Tableau253[[#This Row],[Désignation fourniture
(équivalent accepté)]],[1]Feuil2!$A$4:$B$684,2,0)</calculatedColumnFormula>
    </tableColumn>
    <tableColumn id="4" xr3:uid="{00000000-0010-0000-0200-000004000000}" name="Fourniture proposée" dataDxfId="147" totalsRowDxfId="146"/>
    <tableColumn id="5" xr3:uid="{00000000-0010-0000-0200-000005000000}" name="Unité de commande et de facturation" dataDxfId="145" totalsRowDxfId="144"/>
    <tableColumn id="6" xr3:uid="{00000000-0010-0000-0200-000006000000}" name="Conditionnement" dataDxfId="143" totalsRowDxfId="142"/>
    <tableColumn id="7" xr3:uid="{00000000-0010-0000-0200-000007000000}" name="Fourniture issue de la réutilisation, du recyclage ou du réemploi_x000a_(oui/non)" dataDxfId="141" totalsRowDxfId="140"/>
    <tableColumn id="8" xr3:uid="{00000000-0010-0000-0200-000008000000}" name="Référence et page du catalogue" dataDxfId="139" totalsRowDxfId="138"/>
    <tableColumn id="9" xr3:uid="{00000000-0010-0000-0200-000009000000}" name="Prix unitaire H.T. _x000a_(tarif général public)" dataDxfId="137" totalsRowDxfId="136"/>
    <tableColumn id="10" xr3:uid="{00000000-0010-0000-0200-00000A000000}" name="Taux de remise" dataDxfId="135" totalsRowDxfId="134"/>
    <tableColumn id="11" xr3:uid="{00000000-0010-0000-0200-00000B000000}" name="ANCIEN PUHT " dataDxfId="133" totalsRowDxfId="132"/>
    <tableColumn id="16" xr3:uid="{00000000-0010-0000-0200-000010000000}" name="NOUVEAU PUHT" dataDxfId="131" totalsRowDxfId="130">
      <calculatedColumnFormula>Tableau253[[#This Row],[Prix unitaire H.T. 
(tarif général public)]]*0.75</calculatedColumnFormula>
    </tableColumn>
    <tableColumn id="12" xr3:uid="{00000000-0010-0000-0200-00000C000000}" name="% ECART PA ANCIEN / NOUVEAU MARCHE" dataDxfId="129" totalsRowDxfId="128">
      <calculatedColumnFormula>(M6-L6)/L6</calculatedColumnFormula>
    </tableColumn>
    <tableColumn id="13" xr3:uid="{00000000-0010-0000-0200-00000D000000}" name="Colonne2" dataDxfId="127" totalsRowDxfId="126"/>
    <tableColumn id="17" xr3:uid="{00000000-0010-0000-0200-000011000000}" name="Colonne3" dataDxfId="125" totalsRowDxfId="124"/>
    <tableColumn id="14" xr3:uid="{00000000-0010-0000-0200-00000E000000}" name="Colonne4" dataDxfId="123" totalsRowDxfId="122"/>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3000000}" name="Tableau364" displayName="Tableau364" ref="A330:Q442" totalsRowCount="1" headerRowDxfId="121" dataDxfId="120" totalsRowDxfId="118" tableBorderDxfId="119">
  <autoFilter ref="A330:Q441" xr:uid="{00000000-0009-0000-0100-000003000000}"/>
  <tableColumns count="17">
    <tableColumn id="1" xr3:uid="{00000000-0010-0000-0300-000001000000}" name="REPERE" dataDxfId="117" totalsRowDxfId="116"/>
    <tableColumn id="2" xr3:uid="{00000000-0010-0000-0300-000002000000}" name="Colonne2" dataDxfId="115" totalsRowDxfId="114"/>
    <tableColumn id="3" xr3:uid="{00000000-0010-0000-0300-000003000000}" name="Désignation fourniture_x000a_(équivalent accepté)" dataDxfId="113" totalsRowDxfId="112"/>
    <tableColumn id="15" xr3:uid="{00000000-0010-0000-0300-00000F000000}" name="Quantité achetée en 2020" dataDxfId="111" totalsRowDxfId="110">
      <calculatedColumnFormula>VLOOKUP(Tableau364[[#This Row],[Désignation fourniture
(équivalent accepté)]],[1]Feuil2!$A$4:$B$684,2,0)</calculatedColumnFormula>
    </tableColumn>
    <tableColumn id="4" xr3:uid="{00000000-0010-0000-0300-000004000000}" name="Fourniture proposée" dataDxfId="109" totalsRowDxfId="108"/>
    <tableColumn id="5" xr3:uid="{00000000-0010-0000-0300-000005000000}" name="Unité de commande et de facturation" dataDxfId="107" totalsRowDxfId="106"/>
    <tableColumn id="6" xr3:uid="{00000000-0010-0000-0300-000006000000}" name="Conditionnement" dataDxfId="105" totalsRowDxfId="104"/>
    <tableColumn id="7" xr3:uid="{00000000-0010-0000-0300-000007000000}" name="Fourniture issue de la réutilisation, du recyclage ou du réemploi_x000a_(oui/non)" dataDxfId="103" totalsRowDxfId="102"/>
    <tableColumn id="8" xr3:uid="{00000000-0010-0000-0300-000008000000}" name="Référence et page du catalogue" dataDxfId="101" totalsRowDxfId="100"/>
    <tableColumn id="9" xr3:uid="{00000000-0010-0000-0300-000009000000}" name="Prix unitaire H.T. _x000a_(tarif général public)" totalsRowLabel="SOUS-TOTAL PLOMBERIE" dataDxfId="99" totalsRowDxfId="98"/>
    <tableColumn id="10" xr3:uid="{00000000-0010-0000-0300-00000A000000}" name="Taux de remise" totalsRowLabel="25%" dataDxfId="97" totalsRowDxfId="96"/>
    <tableColumn id="11" xr3:uid="{00000000-0010-0000-0300-00000B000000}" name="ANCIEN PUHT " dataDxfId="95" totalsRowDxfId="94">
      <calculatedColumnFormula>Tableau364[[#This Row],[Prix unitaire H.T. 
(tarif général public)]]*0.75</calculatedColumnFormula>
    </tableColumn>
    <tableColumn id="16" xr3:uid="{00000000-0010-0000-0300-000010000000}" name="NOUVEAU PUHT" totalsRowLabel="Moyenne % d'écart" dataDxfId="93" totalsRowDxfId="92"/>
    <tableColumn id="12" xr3:uid="{00000000-0010-0000-0300-00000C000000}" name="% ECART PA ANCIEN / NOUVEAU MARCHE" totalsRowFunction="custom" dataDxfId="91" totalsRowDxfId="90">
      <calculatedColumnFormula>(M331-L331)/L331</calculatedColumnFormula>
      <totalsRowFormula>AVERAGE(N331:N441)</totalsRowFormula>
    </tableColumn>
    <tableColumn id="13" xr3:uid="{00000000-0010-0000-0300-00000D000000}" name="Colonne15" dataDxfId="89" totalsRowDxfId="88">
      <calculatedColumnFormula>Tableau364[[#This Row],[ANCIEN PUHT ]]</calculatedColumnFormula>
    </tableColumn>
    <tableColumn id="17" xr3:uid="{00000000-0010-0000-0300-000011000000}" name="Colonne16" dataDxfId="87" totalsRowDxfId="86">
      <calculatedColumnFormula>Tableau364[[#This Row],[Quantité achetée en 2020]]*Tableau364[[#This Row],[Colonne15]]</calculatedColumnFormula>
    </tableColumn>
    <tableColumn id="14" xr3:uid="{00000000-0010-0000-0300-00000E000000}" name="Colonne17" dataDxfId="85" totalsRowDxfId="84">
      <calculatedColumnFormula>Tableau364[[#This Row],[% ECART PA ANCIEN / NOUVEAU MARCHE]]</calculatedColumnFormula>
    </tableColumn>
  </tableColumns>
  <tableStyleInfo name="TableStyleMedium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92C7E7B-485B-4C2C-B393-E82EFD92075F}" name="Tableau156" displayName="Tableau156" ref="A8:K286" totalsRowShown="0" headerRowDxfId="83" dataDxfId="82" totalsRowDxfId="80" tableBorderDxfId="81">
  <tableColumns count="11">
    <tableColumn id="1" xr3:uid="{02EF6A33-D86E-4F4C-9E28-7ED81BC192FA}" name="N° repère" dataDxfId="79" totalsRowDxfId="78"/>
    <tableColumn id="2" xr3:uid="{F3EB220E-EC67-4D09-AFC6-84E9F7A0E8CD}" name="Segment" dataDxfId="77" totalsRowDxfId="76"/>
    <tableColumn id="3" xr3:uid="{5AA8CE1F-070B-4115-974F-A54428916D96}" name="Désignation fourniture_x000a_(équivalent accepté)" dataDxfId="75" totalsRowDxfId="74"/>
    <tableColumn id="4" xr3:uid="{374EC478-8F15-4FBF-AEFB-8B779B7A8220}" name="Référence article" dataDxfId="73" totalsRowDxfId="72"/>
    <tableColumn id="5" xr3:uid="{7F7448D6-27DC-4376-8330-F196E2F1745A}" name="Unité de commande et de facturation" dataDxfId="71" totalsRowDxfId="70"/>
    <tableColumn id="6" xr3:uid="{68F52910-65FF-4C42-81C8-DF5B9F20BA20}" name="Conditionnement" dataDxfId="69" totalsRowDxfId="68"/>
    <tableColumn id="9" xr3:uid="{436F9BB0-A6D6-4340-A855-1A3792574EEE}" name="Prix unitaires public en € HT " dataDxfId="67" totalsRowDxfId="66"/>
    <tableColumn id="10" xr3:uid="{0E8758CF-16BB-4637-B794-37E33D462804}" name="Remise accordée en % " dataDxfId="65" totalsRowDxfId="64"/>
    <tableColumn id="11" xr3:uid="{2F1E1353-E85A-4D8D-902D-A9BF4CC87E7F}" name="Prix unitaire en € HT" dataDxfId="63" totalsRowDxfId="62"/>
    <tableColumn id="15" xr3:uid="{2E108F6A-C7B7-4E71-96F3-891963A0FD31}" name="Taux de TVA" dataDxfId="61" totalsRowDxfId="60"/>
    <tableColumn id="12" xr3:uid="{3F6AF5D1-AFB0-4261-BB58-1E0E04F3BA43}" name="Prix unitaire en € TTC" dataDxfId="59" totalsRowDxfId="58"/>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1C583A3-9426-4FE7-9060-AFB554CFC1F5}" name="Tableau15" displayName="Tableau15" ref="A8:N287" totalsRowCount="1" headerRowDxfId="57" dataDxfId="56" totalsRowDxfId="54" tableBorderDxfId="55">
  <tableColumns count="14">
    <tableColumn id="1" xr3:uid="{5B08817D-0375-462F-A932-F3273675556E}" name="N° repère" dataDxfId="53" totalsRowDxfId="52"/>
    <tableColumn id="2" xr3:uid="{00FA71EF-9252-49BA-81D3-955528F0C298}" name="Segment" dataDxfId="51" totalsRowDxfId="50"/>
    <tableColumn id="3" xr3:uid="{35F6711D-823F-4A3E-BA8F-F2D3CFBFAF69}" name="Désignation fourniture_x000a_(équivalent accepté)" dataDxfId="49" totalsRowDxfId="48"/>
    <tableColumn id="16" xr3:uid="{375DB926-21A0-427B-9934-52285691A918}" name="Quantité estimatives annuelles" dataDxfId="47" totalsRowDxfId="46">
      <calculatedColumnFormula>VLOOKUP(Tableau15[[#This Row],[Désignation fourniture
(équivalent accepté)]],[2]Feuil2!$A$4:$B$334,2,0)</calculatedColumnFormula>
    </tableColumn>
    <tableColumn id="4" xr3:uid="{CCB30243-03A0-4FE5-AF33-E2E738A19F8D}" name="Référence article" dataDxfId="45" totalsRowDxfId="44">
      <calculatedColumnFormula>Tableau156[[#This Row],[Référence article]]</calculatedColumnFormula>
    </tableColumn>
    <tableColumn id="5" xr3:uid="{9BEA0474-D544-401E-9CA0-31DBE353E577}" name="Unité de commande et de facturation" dataDxfId="43" totalsRowDxfId="42"/>
    <tableColumn id="6" xr3:uid="{BA234C93-7004-448D-8D01-35FACDF1DCDA}" name="Conditionnement" dataDxfId="41" totalsRowDxfId="40"/>
    <tableColumn id="9" xr3:uid="{324543AA-052B-4D7B-94D5-620170F96E21}" name="Prix unitaires public en € HT " dataDxfId="39" totalsRowDxfId="38">
      <calculatedColumnFormula>Tableau156[[#This Row],[Prix unitaires public en € HT ]]</calculatedColumnFormula>
    </tableColumn>
    <tableColumn id="10" xr3:uid="{282038F9-A882-44DE-B8FB-6B4E43BB438A}" name="Remise accordée en % " dataDxfId="37" totalsRowDxfId="36">
      <calculatedColumnFormula>Tableau156[[#This Row],[Remise accordée en % ]]</calculatedColumnFormula>
    </tableColumn>
    <tableColumn id="11" xr3:uid="{05DDD92F-404E-44F8-9E39-4459D89BB2F5}" name="Prix unitaire en € HT" dataDxfId="35" totalsRowDxfId="34">
      <calculatedColumnFormula>Tableau156[[#This Row],[Prix unitaire en € TTC]]</calculatedColumnFormula>
    </tableColumn>
    <tableColumn id="15" xr3:uid="{8C0359BC-B114-4998-B8AF-A9067006199A}" name="Taux de TVA" dataDxfId="33" totalsRowDxfId="32">
      <calculatedColumnFormula>Tableau156[[#This Row],[Taux de TVA]]</calculatedColumnFormula>
    </tableColumn>
    <tableColumn id="12" xr3:uid="{0D9C8A9E-F08E-4A34-8831-52E2A8A4CBC5}" name="Prix unitaire en € TTC" dataDxfId="31" totalsRowDxfId="30">
      <calculatedColumnFormula>Tableau156[[#This Row],[Prix unitaire en € TTC]]</calculatedColumnFormula>
    </tableColumn>
    <tableColumn id="13" xr3:uid="{E51D2871-18A2-496E-8DD1-F07A05673F2C}" name="Prix unitaire en € HT sur la base des quantités estimatives annuelles" totalsRowFunction="custom" dataDxfId="29" totalsRowDxfId="28">
      <calculatedColumnFormula>Tableau15[[#This Row],[Quantité estimatives annuelles]]*Tableau15[[#This Row],[Prix unitaire en € HT]]</calculatedColumnFormula>
      <totalsRowFormula>SUM(Tableau15[Prix unitaire en € HT sur la base des quantités estimatives annuelles])</totalsRowFormula>
    </tableColumn>
    <tableColumn id="17" xr3:uid="{E4592164-3C3A-4E26-A0FA-CB508E20A87A}" name="Prix total en € TTC sur la base des quantités estimatives annuelles" totalsRowFunction="custom" dataDxfId="27" totalsRowDxfId="26">
      <calculatedColumnFormula>Tableau15[[#This Row],[Prix unitaire en € TTC]]*Tableau15[[#This Row],[Quantité estimatives annuelles]]</calculatedColumnFormula>
      <totalsRowFormula>SUM(Tableau15[Prix total en € TTC sur la base des quantités estimatives annuelles])</totalsRowFormula>
    </tableColumn>
  </tableColumns>
  <tableStyleInfo name="TableStyleMedium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Tableau12" displayName="Tableau12" ref="A6:K285" totalsRowShown="0" headerRowDxfId="25" dataDxfId="24" totalsRowDxfId="22" tableBorderDxfId="23">
  <autoFilter ref="A6:K285" xr:uid="{00000000-0009-0000-0100-000001000000}"/>
  <tableColumns count="11">
    <tableColumn id="1" xr3:uid="{00000000-0010-0000-0500-000001000000}" name="N° repère" dataDxfId="21" totalsRowDxfId="20"/>
    <tableColumn id="2" xr3:uid="{00000000-0010-0000-0500-000002000000}" name="Segment" dataDxfId="19" totalsRowDxfId="18"/>
    <tableColumn id="3" xr3:uid="{00000000-0010-0000-0500-000003000000}" name="Désignation fourniture_x000a_(équivalent accepté)" dataDxfId="17" totalsRowDxfId="16"/>
    <tableColumn id="4" xr3:uid="{00000000-0010-0000-0500-000004000000}" name="Fourniture proposée" dataDxfId="15" totalsRowDxfId="14"/>
    <tableColumn id="5" xr3:uid="{00000000-0010-0000-0500-000005000000}" name="Unité de commande et de facturation" dataDxfId="13" totalsRowDxfId="12"/>
    <tableColumn id="6" xr3:uid="{00000000-0010-0000-0500-000006000000}" name="Conditionnement" dataDxfId="11" totalsRowDxfId="10"/>
    <tableColumn id="7" xr3:uid="{00000000-0010-0000-0500-000007000000}" name="Fourniture issue de la réutilisation, du recyclage ou du réemploi_x000a_(oui/non)" dataDxfId="9" totalsRowDxfId="8"/>
    <tableColumn id="8" xr3:uid="{00000000-0010-0000-0500-000008000000}" name="Référence et page du catalogue" dataDxfId="7" totalsRowDxfId="6"/>
    <tableColumn id="9" xr3:uid="{00000000-0010-0000-0500-000009000000}" name="Taux de remise_x000a_Ancien marché" dataDxfId="5" totalsRowDxfId="4"/>
    <tableColumn id="10" xr3:uid="{00000000-0010-0000-0500-00000A000000}" name="Taux de remise nouveau marché" dataDxfId="3" totalsRowDxfId="2"/>
    <tableColumn id="11" xr3:uid="{00000000-0010-0000-0500-00000B000000}" name="ANCIEN MARCHE _x000a_- PA UNITAIRE" dataDxfId="1" totalsRowDxfId="0"/>
  </tableColumns>
  <tableStyleInfo name="TableStyleMedium1"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1.bin"/><Relationship Id="rId6" Type="http://schemas.openxmlformats.org/officeDocument/2006/relationships/comments" Target="../comments2.xml"/><Relationship Id="rId5" Type="http://schemas.openxmlformats.org/officeDocument/2006/relationships/table" Target="../tables/table2.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7.bin"/><Relationship Id="rId5" Type="http://schemas.openxmlformats.org/officeDocument/2006/relationships/comments" Target="../comments4.xml"/><Relationship Id="rId4"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2:G12"/>
  <sheetViews>
    <sheetView topLeftCell="B1" zoomScaleNormal="100" workbookViewId="0">
      <selection activeCell="I9" sqref="I9"/>
    </sheetView>
  </sheetViews>
  <sheetFormatPr baseColWidth="10" defaultRowHeight="14.5" x14ac:dyDescent="0.35"/>
  <cols>
    <col min="1" max="1" width="0" hidden="1" customWidth="1"/>
    <col min="2" max="2" width="15.1796875" customWidth="1"/>
    <col min="3" max="3" width="22.453125" customWidth="1"/>
    <col min="6" max="6" width="23.1796875" customWidth="1"/>
    <col min="7" max="7" width="21.7265625" customWidth="1"/>
  </cols>
  <sheetData>
    <row r="2" spans="1:7" s="1" customFormat="1" ht="27" customHeight="1" x14ac:dyDescent="0.4">
      <c r="A2" s="409" t="s">
        <v>3</v>
      </c>
      <c r="B2" s="409"/>
      <c r="C2" s="409"/>
      <c r="D2" s="409"/>
      <c r="E2" s="409"/>
      <c r="F2" s="409"/>
      <c r="G2" s="409"/>
    </row>
    <row r="3" spans="1:7" s="1" customFormat="1" ht="15.75" customHeight="1" x14ac:dyDescent="0.4"/>
    <row r="4" spans="1:7" s="1" customFormat="1" ht="33.75" customHeight="1" x14ac:dyDescent="0.4">
      <c r="C4" s="408"/>
      <c r="D4" s="408"/>
      <c r="E4" s="408"/>
      <c r="F4" s="408"/>
      <c r="G4" s="408"/>
    </row>
    <row r="5" spans="1:7" s="1" customFormat="1" ht="18" x14ac:dyDescent="0.4">
      <c r="C5" s="414" t="s">
        <v>1210</v>
      </c>
      <c r="D5" s="414"/>
      <c r="E5" s="414"/>
      <c r="F5" s="414"/>
      <c r="G5" s="414"/>
    </row>
    <row r="6" spans="1:7" s="1" customFormat="1" ht="45" x14ac:dyDescent="0.4">
      <c r="C6" s="12" t="s">
        <v>1211</v>
      </c>
      <c r="D6" s="414" t="s">
        <v>1212</v>
      </c>
      <c r="E6" s="414"/>
      <c r="F6" s="12" t="s">
        <v>1213</v>
      </c>
      <c r="G6" s="12" t="s">
        <v>1214</v>
      </c>
    </row>
    <row r="7" spans="1:7" s="14" customFormat="1" ht="13" x14ac:dyDescent="0.3">
      <c r="C7" s="15" t="s">
        <v>1625</v>
      </c>
      <c r="D7" s="413" t="s">
        <v>1626</v>
      </c>
      <c r="E7" s="413"/>
      <c r="F7" s="15" t="s">
        <v>1627</v>
      </c>
      <c r="G7" s="15" t="s">
        <v>1623</v>
      </c>
    </row>
    <row r="8" spans="1:7" s="1" customFormat="1" ht="18" x14ac:dyDescent="0.4">
      <c r="B8" s="7" t="s">
        <v>1216</v>
      </c>
      <c r="C8" s="13">
        <v>5</v>
      </c>
      <c r="D8" s="410">
        <v>10</v>
      </c>
      <c r="E8" s="410"/>
      <c r="F8" s="13">
        <v>6</v>
      </c>
      <c r="G8" s="13">
        <v>4</v>
      </c>
    </row>
    <row r="9" spans="1:7" s="1" customFormat="1" ht="33.75" customHeight="1" x14ac:dyDescent="0.4">
      <c r="B9" s="16" t="s">
        <v>1217</v>
      </c>
      <c r="C9" s="26">
        <v>5</v>
      </c>
      <c r="D9" s="411">
        <v>3</v>
      </c>
      <c r="E9" s="412"/>
      <c r="F9" s="25">
        <v>6</v>
      </c>
      <c r="G9" s="25">
        <v>4</v>
      </c>
    </row>
    <row r="10" spans="1:7" s="4" customFormat="1" ht="0.75" hidden="1" customHeight="1" x14ac:dyDescent="0.4">
      <c r="B10" s="8"/>
      <c r="C10" s="9"/>
      <c r="D10" s="9"/>
      <c r="E10" s="9"/>
      <c r="F10" s="8"/>
      <c r="G10" s="10"/>
    </row>
    <row r="11" spans="1:7" s="4" customFormat="1" ht="18" hidden="1" x14ac:dyDescent="0.4">
      <c r="C11" s="11"/>
      <c r="D11" s="10"/>
      <c r="E11" s="10"/>
      <c r="F11" s="10"/>
    </row>
    <row r="12" spans="1:7" s="1" customFormat="1" ht="20" x14ac:dyDescent="0.4">
      <c r="C12" s="406" t="s">
        <v>1215</v>
      </c>
      <c r="D12" s="406"/>
      <c r="E12" s="406"/>
      <c r="F12" s="407">
        <f>C9+D9+F9+G9</f>
        <v>18</v>
      </c>
      <c r="G12" s="407"/>
    </row>
  </sheetData>
  <mergeCells count="9">
    <mergeCell ref="C12:E12"/>
    <mergeCell ref="F12:G12"/>
    <mergeCell ref="C4:G4"/>
    <mergeCell ref="A2:G2"/>
    <mergeCell ref="D8:E8"/>
    <mergeCell ref="D9:E9"/>
    <mergeCell ref="D7:E7"/>
    <mergeCell ref="C5:G5"/>
    <mergeCell ref="D6:E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39997558519241921"/>
  </sheetPr>
  <dimension ref="A2:O17"/>
  <sheetViews>
    <sheetView zoomScale="70" zoomScaleNormal="70" workbookViewId="0">
      <selection activeCell="B23" sqref="B23"/>
    </sheetView>
  </sheetViews>
  <sheetFormatPr baseColWidth="10" defaultRowHeight="14.5" x14ac:dyDescent="0.35"/>
  <cols>
    <col min="3" max="3" width="28" customWidth="1"/>
    <col min="6" max="6" width="9.81640625" customWidth="1"/>
    <col min="7" max="14" width="11.453125" hidden="1" customWidth="1"/>
    <col min="15" max="15" width="10.90625" customWidth="1"/>
  </cols>
  <sheetData>
    <row r="2" spans="1:15" s="17" customFormat="1" ht="39" customHeight="1" x14ac:dyDescent="0.35">
      <c r="A2" s="417" t="s">
        <v>0</v>
      </c>
      <c r="B2" s="417"/>
      <c r="C2" s="417"/>
      <c r="D2" s="417"/>
      <c r="E2" s="417"/>
      <c r="F2" s="417"/>
      <c r="G2" s="417"/>
      <c r="H2" s="417"/>
      <c r="I2" s="417"/>
      <c r="J2" s="417"/>
      <c r="K2" s="417"/>
      <c r="L2" s="417"/>
      <c r="M2" s="417"/>
      <c r="N2" s="417"/>
      <c r="O2" s="417"/>
    </row>
    <row r="3" spans="1:15" s="1" customFormat="1" ht="18" x14ac:dyDescent="0.4"/>
    <row r="4" spans="1:15" s="1" customFormat="1" ht="35.25" customHeight="1" x14ac:dyDescent="0.4">
      <c r="B4" s="418"/>
      <c r="C4" s="418"/>
      <c r="D4" s="418"/>
      <c r="E4" s="418"/>
      <c r="F4" s="418"/>
      <c r="G4" s="419"/>
      <c r="H4" s="419"/>
      <c r="I4" s="419"/>
      <c r="J4" s="419"/>
      <c r="K4" s="419"/>
      <c r="L4" s="419"/>
      <c r="M4" s="419"/>
      <c r="N4" s="419"/>
    </row>
    <row r="5" spans="1:15" s="1" customFormat="1" ht="18" x14ac:dyDescent="0.4">
      <c r="B5" s="420" t="s">
        <v>1218</v>
      </c>
      <c r="C5" s="420"/>
      <c r="D5" s="420"/>
      <c r="E5" s="420"/>
      <c r="F5" s="420"/>
      <c r="G5" s="420"/>
      <c r="H5" s="420"/>
      <c r="I5" s="420"/>
      <c r="J5" s="420"/>
      <c r="K5" s="421"/>
      <c r="L5" s="421"/>
      <c r="M5" s="421"/>
      <c r="N5" s="421"/>
    </row>
    <row r="6" spans="1:15" s="1" customFormat="1" ht="36" customHeight="1" x14ac:dyDescent="0.4">
      <c r="B6" s="422" t="s">
        <v>1225</v>
      </c>
      <c r="C6" s="422"/>
      <c r="D6" s="423" t="s">
        <v>1624</v>
      </c>
      <c r="E6" s="423"/>
      <c r="F6" s="423"/>
      <c r="G6" s="423"/>
      <c r="H6" s="423"/>
      <c r="I6" s="423"/>
      <c r="J6" s="423"/>
      <c r="K6" s="421"/>
      <c r="L6" s="421"/>
      <c r="M6" s="421"/>
      <c r="N6" s="421"/>
    </row>
    <row r="7" spans="1:15" s="1" customFormat="1" ht="18" x14ac:dyDescent="0.4">
      <c r="C7" s="18" t="s">
        <v>1219</v>
      </c>
      <c r="D7" s="415">
        <v>2</v>
      </c>
      <c r="E7" s="416"/>
      <c r="F7" s="416"/>
      <c r="G7" s="416"/>
      <c r="H7" s="416"/>
      <c r="I7" s="416"/>
      <c r="J7" s="416"/>
      <c r="K7" s="416"/>
      <c r="L7" s="416"/>
      <c r="M7" s="416"/>
      <c r="N7" s="416"/>
    </row>
    <row r="8" spans="1:15" s="1" customFormat="1" ht="18" x14ac:dyDescent="0.4">
      <c r="B8" s="422" t="s">
        <v>1220</v>
      </c>
      <c r="C8" s="422"/>
      <c r="D8" s="423" t="s">
        <v>1</v>
      </c>
      <c r="E8" s="423"/>
      <c r="F8" s="423"/>
      <c r="G8" s="427"/>
      <c r="H8" s="427"/>
      <c r="I8" s="427"/>
      <c r="J8" s="427"/>
      <c r="K8" s="421"/>
      <c r="L8" s="421"/>
      <c r="M8" s="421"/>
      <c r="N8" s="421"/>
    </row>
    <row r="9" spans="1:15" s="1" customFormat="1" ht="18" x14ac:dyDescent="0.4">
      <c r="C9" s="18" t="s">
        <v>1219</v>
      </c>
      <c r="D9" s="425">
        <v>2</v>
      </c>
      <c r="E9" s="425"/>
      <c r="F9" s="425"/>
      <c r="G9" s="425"/>
      <c r="H9" s="425"/>
      <c r="I9" s="425"/>
      <c r="J9" s="425"/>
      <c r="K9" s="425"/>
      <c r="L9" s="425"/>
      <c r="M9" s="425"/>
      <c r="N9" s="425"/>
    </row>
    <row r="10" spans="1:15" s="1" customFormat="1" ht="18" hidden="1" x14ac:dyDescent="0.4"/>
    <row r="11" spans="1:15" s="1" customFormat="1" ht="36" customHeight="1" x14ac:dyDescent="0.4">
      <c r="B11" s="422" t="s">
        <v>1221</v>
      </c>
      <c r="C11" s="422"/>
      <c r="D11" s="424" t="s">
        <v>1628</v>
      </c>
      <c r="E11" s="423"/>
      <c r="F11" s="423"/>
      <c r="G11" s="427"/>
      <c r="H11" s="427"/>
      <c r="I11" s="427"/>
      <c r="J11" s="427"/>
      <c r="K11" s="421"/>
      <c r="L11" s="421"/>
      <c r="M11" s="421"/>
      <c r="N11" s="421"/>
    </row>
    <row r="12" spans="1:15" s="1" customFormat="1" ht="18" customHeight="1" x14ac:dyDescent="0.4">
      <c r="C12" s="18" t="s">
        <v>1222</v>
      </c>
      <c r="D12" s="425">
        <v>0.5</v>
      </c>
      <c r="E12" s="425"/>
      <c r="F12" s="425"/>
      <c r="G12" s="425"/>
      <c r="H12" s="425"/>
      <c r="I12" s="425"/>
      <c r="J12" s="425"/>
      <c r="K12" s="425"/>
      <c r="L12" s="425"/>
      <c r="M12" s="425"/>
      <c r="N12" s="425"/>
    </row>
    <row r="13" spans="1:15" s="1" customFormat="1" ht="18" hidden="1" x14ac:dyDescent="0.4"/>
    <row r="14" spans="1:15" s="1" customFormat="1" ht="36" customHeight="1" x14ac:dyDescent="0.4">
      <c r="B14" s="422" t="s">
        <v>1223</v>
      </c>
      <c r="C14" s="422"/>
      <c r="D14" s="424" t="s">
        <v>1674</v>
      </c>
      <c r="E14" s="424"/>
      <c r="F14" s="424"/>
      <c r="G14" s="424"/>
      <c r="H14" s="424"/>
      <c r="I14" s="424"/>
      <c r="J14" s="424"/>
      <c r="K14" s="424"/>
      <c r="L14" s="424"/>
      <c r="M14" s="424"/>
      <c r="N14" s="424"/>
    </row>
    <row r="15" spans="1:15" s="1" customFormat="1" ht="18" customHeight="1" x14ac:dyDescent="0.4">
      <c r="C15" s="18" t="s">
        <v>1209</v>
      </c>
      <c r="D15" s="425">
        <v>5</v>
      </c>
      <c r="E15" s="425"/>
      <c r="F15" s="425"/>
      <c r="G15" s="425"/>
      <c r="H15" s="425"/>
      <c r="I15" s="425"/>
      <c r="J15" s="425"/>
      <c r="K15" s="425"/>
      <c r="L15" s="425"/>
      <c r="M15" s="425"/>
      <c r="N15" s="425"/>
    </row>
    <row r="16" spans="1:15" s="1" customFormat="1" ht="18" hidden="1" x14ac:dyDescent="0.4"/>
    <row r="17" spans="1:14" s="1" customFormat="1" ht="20" x14ac:dyDescent="0.4">
      <c r="A17" s="19"/>
      <c r="B17" s="370"/>
      <c r="C17" s="20" t="s">
        <v>1224</v>
      </c>
      <c r="D17" s="426">
        <f>D7+D9+D12+D15</f>
        <v>9.5</v>
      </c>
      <c r="E17" s="426"/>
      <c r="F17" s="426"/>
      <c r="G17" s="426"/>
      <c r="H17" s="426"/>
      <c r="I17" s="426"/>
      <c r="J17" s="426"/>
      <c r="K17" s="426"/>
      <c r="L17" s="426"/>
      <c r="M17" s="426"/>
      <c r="N17" s="426"/>
    </row>
  </sheetData>
  <mergeCells count="16">
    <mergeCell ref="B14:C14"/>
    <mergeCell ref="D14:N14"/>
    <mergeCell ref="D15:N15"/>
    <mergeCell ref="D17:N17"/>
    <mergeCell ref="B8:C8"/>
    <mergeCell ref="D8:N8"/>
    <mergeCell ref="D9:N9"/>
    <mergeCell ref="B11:C11"/>
    <mergeCell ref="D11:N11"/>
    <mergeCell ref="D12:N12"/>
    <mergeCell ref="D7:N7"/>
    <mergeCell ref="A2:O2"/>
    <mergeCell ref="B4:N4"/>
    <mergeCell ref="B5:N5"/>
    <mergeCell ref="B6:C6"/>
    <mergeCell ref="D6:N6"/>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249977111117893"/>
  </sheetPr>
  <dimension ref="A2:O14"/>
  <sheetViews>
    <sheetView zoomScale="50" zoomScaleNormal="50" workbookViewId="0">
      <selection activeCell="D7" sqref="D7:N7"/>
    </sheetView>
  </sheetViews>
  <sheetFormatPr baseColWidth="10" defaultRowHeight="14.5" x14ac:dyDescent="0.35"/>
  <cols>
    <col min="3" max="3" width="23.26953125" customWidth="1"/>
    <col min="7" max="7" width="150.1796875" customWidth="1"/>
    <col min="8" max="8" width="4.54296875" customWidth="1"/>
    <col min="9" max="9" width="8.7265625" hidden="1" customWidth="1"/>
    <col min="10" max="10" width="11.453125" hidden="1" customWidth="1"/>
    <col min="11" max="11" width="9.1796875" hidden="1" customWidth="1"/>
    <col min="12" max="14" width="11.453125" hidden="1" customWidth="1"/>
  </cols>
  <sheetData>
    <row r="2" spans="1:15" s="1" customFormat="1" ht="30.75" customHeight="1" x14ac:dyDescent="0.4">
      <c r="A2" s="409" t="s">
        <v>1620</v>
      </c>
      <c r="B2" s="409"/>
      <c r="C2" s="409"/>
      <c r="D2" s="409"/>
      <c r="E2" s="409"/>
      <c r="F2" s="409"/>
      <c r="G2" s="409"/>
      <c r="H2" s="409"/>
      <c r="I2" s="409"/>
      <c r="J2" s="409"/>
      <c r="K2" s="409"/>
      <c r="L2" s="409"/>
      <c r="M2" s="409"/>
      <c r="N2" s="409"/>
      <c r="O2" s="409"/>
    </row>
    <row r="3" spans="1:15" s="1" customFormat="1" ht="18" x14ac:dyDescent="0.4"/>
    <row r="4" spans="1:15" s="1" customFormat="1" ht="36.75" customHeight="1" x14ac:dyDescent="0.4">
      <c r="B4" s="418"/>
      <c r="C4" s="418"/>
      <c r="D4" s="418"/>
      <c r="E4" s="418"/>
      <c r="F4" s="418"/>
      <c r="G4" s="418"/>
      <c r="H4" s="418"/>
      <c r="I4" s="418"/>
      <c r="J4" s="418"/>
      <c r="K4" s="418"/>
      <c r="L4" s="418"/>
      <c r="M4" s="418"/>
      <c r="N4" s="418"/>
    </row>
    <row r="5" spans="1:15" s="1" customFormat="1" ht="53.25" customHeight="1" x14ac:dyDescent="0.4">
      <c r="B5" s="429" t="s">
        <v>1228</v>
      </c>
      <c r="C5" s="430"/>
      <c r="D5" s="423" t="s">
        <v>1676</v>
      </c>
      <c r="E5" s="423"/>
      <c r="F5" s="423"/>
      <c r="G5" s="423"/>
      <c r="H5" s="423"/>
      <c r="I5" s="423"/>
      <c r="J5" s="423"/>
      <c r="K5" s="423"/>
      <c r="L5" s="423"/>
      <c r="M5" s="423"/>
      <c r="N5" s="423"/>
    </row>
    <row r="6" spans="1:15" s="1" customFormat="1" ht="31.5" customHeight="1" x14ac:dyDescent="0.4">
      <c r="C6" s="18" t="s">
        <v>1219</v>
      </c>
      <c r="D6" s="425">
        <v>1</v>
      </c>
      <c r="E6" s="425"/>
      <c r="F6" s="425"/>
      <c r="G6" s="431"/>
      <c r="H6" s="431"/>
      <c r="I6" s="431"/>
      <c r="J6" s="431"/>
      <c r="K6" s="431"/>
      <c r="L6" s="431"/>
      <c r="M6" s="431"/>
      <c r="N6" s="431"/>
    </row>
    <row r="7" spans="1:15" s="1" customFormat="1" ht="409.6" customHeight="1" x14ac:dyDescent="0.4">
      <c r="B7" s="422" t="s">
        <v>1229</v>
      </c>
      <c r="C7" s="422"/>
      <c r="D7" s="428" t="s">
        <v>1675</v>
      </c>
      <c r="E7" s="428"/>
      <c r="F7" s="428"/>
      <c r="G7" s="428"/>
      <c r="H7" s="428"/>
      <c r="I7" s="428"/>
      <c r="J7" s="428"/>
      <c r="K7" s="428"/>
      <c r="L7" s="428"/>
      <c r="M7" s="428"/>
      <c r="N7" s="428"/>
    </row>
    <row r="8" spans="1:15" s="1" customFormat="1" ht="31.5" customHeight="1" x14ac:dyDescent="0.4">
      <c r="C8" s="18" t="s">
        <v>1222</v>
      </c>
      <c r="D8" s="425">
        <v>1</v>
      </c>
      <c r="E8" s="425"/>
      <c r="F8" s="425"/>
      <c r="G8" s="431"/>
      <c r="H8" s="431"/>
      <c r="I8" s="431"/>
      <c r="J8" s="431"/>
      <c r="K8" s="431"/>
      <c r="L8" s="431"/>
      <c r="M8" s="431"/>
      <c r="N8" s="431"/>
    </row>
    <row r="9" spans="1:15" s="1" customFormat="1" ht="47.25" customHeight="1" x14ac:dyDescent="0.4">
      <c r="B9" s="422" t="s">
        <v>1226</v>
      </c>
      <c r="C9" s="422"/>
      <c r="D9" s="423" t="s">
        <v>1663</v>
      </c>
      <c r="E9" s="423"/>
      <c r="F9" s="423"/>
      <c r="G9" s="423"/>
      <c r="H9" s="423"/>
      <c r="I9" s="423"/>
      <c r="J9" s="423"/>
      <c r="K9" s="423"/>
      <c r="L9" s="423"/>
      <c r="M9" s="423"/>
      <c r="N9" s="423"/>
    </row>
    <row r="10" spans="1:15" s="1" customFormat="1" ht="31.5" customHeight="1" x14ac:dyDescent="0.4">
      <c r="C10" s="18" t="s">
        <v>1222</v>
      </c>
      <c r="D10" s="425">
        <v>1</v>
      </c>
      <c r="E10" s="425"/>
      <c r="F10" s="425"/>
      <c r="G10" s="431"/>
      <c r="H10" s="431"/>
      <c r="I10" s="431"/>
      <c r="J10" s="431"/>
      <c r="K10" s="431"/>
      <c r="L10" s="431"/>
      <c r="M10" s="431"/>
      <c r="N10" s="431"/>
    </row>
    <row r="11" spans="1:15" s="1" customFormat="1" ht="47.25" customHeight="1" x14ac:dyDescent="0.4">
      <c r="B11" s="422" t="s">
        <v>1230</v>
      </c>
      <c r="C11" s="422"/>
      <c r="D11" s="432" t="s">
        <v>1</v>
      </c>
      <c r="E11" s="423"/>
      <c r="F11" s="423"/>
      <c r="G11" s="423"/>
      <c r="H11" s="423"/>
      <c r="I11" s="423"/>
      <c r="J11" s="423"/>
      <c r="K11" s="423"/>
      <c r="L11" s="423"/>
      <c r="M11" s="423"/>
      <c r="N11" s="423"/>
    </row>
    <row r="12" spans="1:15" s="1" customFormat="1" ht="31.5" customHeight="1" x14ac:dyDescent="0.4">
      <c r="C12" s="18" t="s">
        <v>1222</v>
      </c>
      <c r="D12" s="425">
        <v>1</v>
      </c>
      <c r="E12" s="425"/>
      <c r="F12" s="425"/>
      <c r="G12" s="431"/>
      <c r="H12" s="431"/>
      <c r="I12" s="431"/>
      <c r="J12" s="431"/>
      <c r="K12" s="431"/>
      <c r="L12" s="431"/>
      <c r="M12" s="431"/>
      <c r="N12" s="431"/>
    </row>
    <row r="13" spans="1:15" s="1" customFormat="1" ht="18" x14ac:dyDescent="0.4">
      <c r="D13" s="339"/>
      <c r="E13" s="339"/>
      <c r="F13" s="339"/>
      <c r="G13" s="339"/>
      <c r="H13" s="339"/>
      <c r="I13" s="339"/>
      <c r="J13" s="339"/>
      <c r="K13" s="339"/>
      <c r="L13" s="339"/>
      <c r="M13" s="339"/>
      <c r="N13" s="339"/>
    </row>
    <row r="14" spans="1:15" s="1" customFormat="1" ht="20" x14ac:dyDescent="0.4">
      <c r="A14" s="19"/>
      <c r="B14" s="19"/>
      <c r="C14" s="20" t="s">
        <v>1227</v>
      </c>
      <c r="D14" s="426">
        <f>D6+D8+D10+D12</f>
        <v>4</v>
      </c>
      <c r="E14" s="426"/>
      <c r="F14" s="426"/>
      <c r="G14" s="426"/>
      <c r="H14" s="426"/>
      <c r="I14" s="426"/>
      <c r="J14" s="426"/>
      <c r="K14" s="426"/>
      <c r="L14" s="426"/>
      <c r="M14" s="426"/>
      <c r="N14" s="426"/>
    </row>
  </sheetData>
  <mergeCells count="15">
    <mergeCell ref="D12:N12"/>
    <mergeCell ref="D8:N8"/>
    <mergeCell ref="D14:N14"/>
    <mergeCell ref="B9:C9"/>
    <mergeCell ref="D9:N9"/>
    <mergeCell ref="D10:N10"/>
    <mergeCell ref="B11:C11"/>
    <mergeCell ref="D11:N11"/>
    <mergeCell ref="B7:C7"/>
    <mergeCell ref="D7:N7"/>
    <mergeCell ref="A2:O2"/>
    <mergeCell ref="B4:N4"/>
    <mergeCell ref="B5:C5"/>
    <mergeCell ref="D5:N5"/>
    <mergeCell ref="D6:N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499984740745262"/>
    <pageSetUpPr fitToPage="1"/>
  </sheetPr>
  <dimension ref="A1:AF450"/>
  <sheetViews>
    <sheetView zoomScale="85" zoomScaleNormal="85" workbookViewId="0">
      <selection activeCell="T6" sqref="T6"/>
    </sheetView>
  </sheetViews>
  <sheetFormatPr baseColWidth="10" defaultColWidth="20.1796875" defaultRowHeight="14.5" x14ac:dyDescent="0.35"/>
  <cols>
    <col min="1" max="1" width="7.1796875" style="30" customWidth="1"/>
    <col min="2" max="2" width="11.81640625" style="29" customWidth="1"/>
    <col min="3" max="3" width="53.7265625" style="29" customWidth="1"/>
    <col min="4" max="4" width="11.1796875" style="188" hidden="1" customWidth="1"/>
    <col min="5" max="5" width="15.81640625" style="89" hidden="1" customWidth="1"/>
    <col min="6" max="6" width="12.453125" style="89" hidden="1" customWidth="1"/>
    <col min="7" max="7" width="10.7265625" style="89" hidden="1" customWidth="1"/>
    <col min="8" max="8" width="13.54296875" style="89" hidden="1" customWidth="1"/>
    <col min="9" max="9" width="28.81640625" style="189" hidden="1" customWidth="1"/>
    <col min="10" max="10" width="31.1796875" style="89" hidden="1" customWidth="1"/>
    <col min="11" max="11" width="17.26953125" style="89" bestFit="1" customWidth="1"/>
    <col min="12" max="12" width="11.26953125" style="90" customWidth="1"/>
    <col min="13" max="13" width="16.81640625" style="90" customWidth="1"/>
    <col min="14" max="14" width="19.453125" style="117" customWidth="1"/>
    <col min="15" max="15" width="18" style="86" hidden="1" customWidth="1"/>
    <col min="16" max="16" width="17.26953125" style="86" hidden="1" customWidth="1"/>
    <col min="17" max="17" width="15.26953125" style="86" hidden="1" customWidth="1"/>
    <col min="18" max="16384" width="20.1796875" style="29"/>
  </cols>
  <sheetData>
    <row r="1" spans="1:17" ht="19.5" customHeight="1" x14ac:dyDescent="0.35">
      <c r="A1" s="38"/>
      <c r="B1" s="39"/>
      <c r="C1" s="40"/>
      <c r="D1" s="122"/>
      <c r="E1" s="99"/>
      <c r="F1" s="99"/>
      <c r="G1" s="99"/>
      <c r="H1" s="99"/>
      <c r="I1" s="123"/>
      <c r="J1" s="99"/>
      <c r="K1" s="99"/>
      <c r="L1" s="98"/>
      <c r="M1" s="98"/>
      <c r="N1" s="115"/>
    </row>
    <row r="2" spans="1:17" s="37" customFormat="1" ht="36.75" customHeight="1" x14ac:dyDescent="0.35">
      <c r="A2" s="433" t="s">
        <v>1680</v>
      </c>
      <c r="B2" s="433"/>
      <c r="C2" s="433"/>
      <c r="D2" s="433"/>
      <c r="E2" s="433"/>
      <c r="F2" s="433"/>
      <c r="G2" s="433"/>
      <c r="H2" s="433"/>
      <c r="I2" s="433"/>
      <c r="J2" s="433"/>
      <c r="K2" s="433"/>
      <c r="L2" s="433"/>
      <c r="M2" s="433"/>
      <c r="N2" s="433"/>
      <c r="O2" s="114"/>
      <c r="P2" s="114"/>
      <c r="Q2" s="114"/>
    </row>
    <row r="3" spans="1:17" ht="18" customHeight="1" x14ac:dyDescent="0.35">
      <c r="A3" s="124" t="s">
        <v>4</v>
      </c>
      <c r="D3" s="125"/>
      <c r="E3" s="44"/>
      <c r="F3" s="44"/>
      <c r="G3" s="44"/>
      <c r="H3" s="44"/>
      <c r="I3" s="126"/>
      <c r="J3" s="44"/>
      <c r="K3" s="44"/>
      <c r="L3" s="46"/>
      <c r="M3" s="107"/>
      <c r="N3" s="116"/>
    </row>
    <row r="4" spans="1:17" x14ac:dyDescent="0.35">
      <c r="D4" s="127"/>
      <c r="E4" s="29"/>
      <c r="F4" s="29"/>
      <c r="G4" s="29"/>
      <c r="H4" s="29"/>
      <c r="I4" s="128"/>
      <c r="J4" s="29"/>
      <c r="K4" s="29"/>
      <c r="L4" s="31"/>
      <c r="M4" s="86"/>
      <c r="N4" s="119"/>
    </row>
    <row r="5" spans="1:17" ht="54.75" customHeight="1" thickBot="1" x14ac:dyDescent="0.4">
      <c r="A5" s="129" t="s">
        <v>5</v>
      </c>
      <c r="B5" s="130" t="s">
        <v>6</v>
      </c>
      <c r="C5" s="131" t="s">
        <v>7</v>
      </c>
      <c r="D5" s="132" t="s">
        <v>1207</v>
      </c>
      <c r="E5" s="129" t="s">
        <v>754</v>
      </c>
      <c r="F5" s="130" t="s">
        <v>8</v>
      </c>
      <c r="G5" s="130" t="s">
        <v>9</v>
      </c>
      <c r="H5" s="130" t="s">
        <v>10</v>
      </c>
      <c r="I5" s="133" t="s">
        <v>11</v>
      </c>
      <c r="J5" s="130" t="s">
        <v>12</v>
      </c>
      <c r="K5" s="131" t="s">
        <v>13</v>
      </c>
      <c r="L5" s="134" t="s">
        <v>1656</v>
      </c>
      <c r="M5" s="134" t="s">
        <v>1657</v>
      </c>
      <c r="N5" s="120" t="s">
        <v>1652</v>
      </c>
      <c r="O5" s="135" t="s">
        <v>1653</v>
      </c>
      <c r="P5" s="136" t="s">
        <v>1654</v>
      </c>
      <c r="Q5" s="137" t="s">
        <v>1655</v>
      </c>
    </row>
    <row r="6" spans="1:17" ht="21" x14ac:dyDescent="0.35">
      <c r="A6" s="138">
        <v>1</v>
      </c>
      <c r="B6" s="139" t="s">
        <v>14</v>
      </c>
      <c r="C6" s="140" t="s">
        <v>15</v>
      </c>
      <c r="D6" s="141">
        <f>VLOOKUP(Tableau253[[#This Row],[Désignation fourniture
(équivalent accepté)]],[1]Feuil2!$A$4:$B$684,2,0)</f>
        <v>100</v>
      </c>
      <c r="E6" s="142" t="s">
        <v>755</v>
      </c>
      <c r="F6" s="85" t="s">
        <v>16</v>
      </c>
      <c r="G6" s="85">
        <v>10</v>
      </c>
      <c r="H6" s="85" t="s">
        <v>2</v>
      </c>
      <c r="I6" s="143" t="s">
        <v>756</v>
      </c>
      <c r="J6" s="85">
        <v>5.28</v>
      </c>
      <c r="K6" s="144">
        <v>0.25</v>
      </c>
      <c r="L6" s="145">
        <v>3.96</v>
      </c>
      <c r="M6" s="145">
        <f>Tableau253[[#This Row],[Prix unitaire H.T. 
(tarif général public)]]*0.75</f>
        <v>3.96</v>
      </c>
      <c r="N6" s="121">
        <f>(M6-L6)/L6</f>
        <v>0</v>
      </c>
      <c r="O6" s="146"/>
      <c r="P6" s="146"/>
      <c r="Q6" s="147"/>
    </row>
    <row r="7" spans="1:17" ht="21" x14ac:dyDescent="0.35">
      <c r="A7" s="148">
        <v>2</v>
      </c>
      <c r="B7" s="149" t="s">
        <v>14</v>
      </c>
      <c r="C7" s="150" t="s">
        <v>17</v>
      </c>
      <c r="D7" s="141">
        <f>VLOOKUP(Tableau253[[#This Row],[Désignation fourniture
(équivalent accepté)]],[1]Feuil2!$A$4:$B$684,2,0)</f>
        <v>70</v>
      </c>
      <c r="E7" s="142" t="s">
        <v>755</v>
      </c>
      <c r="F7" s="85" t="s">
        <v>16</v>
      </c>
      <c r="G7" s="85">
        <v>25</v>
      </c>
      <c r="H7" s="85" t="s">
        <v>2</v>
      </c>
      <c r="I7" s="143" t="s">
        <v>757</v>
      </c>
      <c r="J7" s="85">
        <v>1.17</v>
      </c>
      <c r="K7" s="144">
        <v>0.25</v>
      </c>
      <c r="L7" s="145">
        <v>1.28</v>
      </c>
      <c r="M7" s="145">
        <f>Tableau253[[#This Row],[Prix unitaire H.T. 
(tarif général public)]]*0.75</f>
        <v>0.87749999999999995</v>
      </c>
      <c r="N7" s="121">
        <f t="shared" ref="N7:N69" si="0">(M7-L7)/L7</f>
        <v>-0.31445312500000006</v>
      </c>
      <c r="O7" s="146"/>
      <c r="P7" s="146"/>
      <c r="Q7" s="147"/>
    </row>
    <row r="8" spans="1:17" ht="21" x14ac:dyDescent="0.35">
      <c r="A8" s="148">
        <v>3</v>
      </c>
      <c r="B8" s="149" t="s">
        <v>14</v>
      </c>
      <c r="C8" s="150" t="s">
        <v>18</v>
      </c>
      <c r="D8" s="141">
        <f>VLOOKUP(Tableau253[[#This Row],[Désignation fourniture
(équivalent accepté)]],[1]Feuil2!$A$4:$B$684,2,0)</f>
        <v>1</v>
      </c>
      <c r="E8" s="142" t="s">
        <v>755</v>
      </c>
      <c r="F8" s="85" t="s">
        <v>16</v>
      </c>
      <c r="G8" s="85">
        <v>1</v>
      </c>
      <c r="H8" s="85" t="s">
        <v>2</v>
      </c>
      <c r="I8" s="143" t="s">
        <v>758</v>
      </c>
      <c r="J8" s="85">
        <v>53.76</v>
      </c>
      <c r="K8" s="144">
        <v>0.25</v>
      </c>
      <c r="L8" s="145">
        <v>36.83</v>
      </c>
      <c r="M8" s="145">
        <f>Tableau253[[#This Row],[Prix unitaire H.T. 
(tarif général public)]]*0.75</f>
        <v>40.32</v>
      </c>
      <c r="N8" s="121">
        <f t="shared" si="0"/>
        <v>9.4759706760792886E-2</v>
      </c>
      <c r="O8" s="146"/>
      <c r="P8" s="146"/>
      <c r="Q8" s="147"/>
    </row>
    <row r="9" spans="1:17" ht="21" x14ac:dyDescent="0.35">
      <c r="A9" s="148">
        <v>4</v>
      </c>
      <c r="B9" s="149" t="s">
        <v>14</v>
      </c>
      <c r="C9" s="150" t="s">
        <v>19</v>
      </c>
      <c r="D9" s="141">
        <f>VLOOKUP(Tableau253[[#This Row],[Désignation fourniture
(équivalent accepté)]],[1]Feuil2!$A$4:$B$684,2,0)</f>
        <v>1</v>
      </c>
      <c r="E9" s="142" t="s">
        <v>755</v>
      </c>
      <c r="F9" s="85" t="s">
        <v>16</v>
      </c>
      <c r="G9" s="85">
        <v>1</v>
      </c>
      <c r="H9" s="85" t="s">
        <v>2</v>
      </c>
      <c r="I9" s="151">
        <v>65300252</v>
      </c>
      <c r="J9" s="85">
        <v>4.6399999999999997</v>
      </c>
      <c r="K9" s="144">
        <v>0.25</v>
      </c>
      <c r="L9" s="145">
        <v>5.55</v>
      </c>
      <c r="M9" s="145">
        <f>Tableau253[[#This Row],[Prix unitaire H.T. 
(tarif général public)]]*0.75</f>
        <v>3.4799999999999995</v>
      </c>
      <c r="N9" s="121">
        <f t="shared" si="0"/>
        <v>-0.37297297297297305</v>
      </c>
      <c r="O9" s="146"/>
      <c r="P9" s="146"/>
      <c r="Q9" s="147"/>
    </row>
    <row r="10" spans="1:17" ht="21" x14ac:dyDescent="0.35">
      <c r="A10" s="148">
        <v>5</v>
      </c>
      <c r="B10" s="149" t="s">
        <v>14</v>
      </c>
      <c r="C10" s="150" t="s">
        <v>20</v>
      </c>
      <c r="D10" s="141">
        <f>VLOOKUP(Tableau253[[#This Row],[Désignation fourniture
(équivalent accepté)]],[1]Feuil2!$A$4:$B$684,2,0)</f>
        <v>1</v>
      </c>
      <c r="E10" s="142" t="s">
        <v>755</v>
      </c>
      <c r="F10" s="85" t="s">
        <v>16</v>
      </c>
      <c r="G10" s="85">
        <v>25</v>
      </c>
      <c r="H10" s="85" t="s">
        <v>2</v>
      </c>
      <c r="I10" s="152">
        <v>65600252</v>
      </c>
      <c r="J10" s="85">
        <v>4.2</v>
      </c>
      <c r="K10" s="144">
        <v>0.25</v>
      </c>
      <c r="L10" s="145">
        <v>5.34</v>
      </c>
      <c r="M10" s="145">
        <f>Tableau253[[#This Row],[Prix unitaire H.T. 
(tarif général public)]]*0.75</f>
        <v>3.1500000000000004</v>
      </c>
      <c r="N10" s="121">
        <f t="shared" si="0"/>
        <v>-0.41011235955056169</v>
      </c>
      <c r="O10" s="146"/>
      <c r="P10" s="146"/>
      <c r="Q10" s="147"/>
    </row>
    <row r="11" spans="1:17" ht="21" x14ac:dyDescent="0.35">
      <c r="A11" s="148">
        <v>6</v>
      </c>
      <c r="B11" s="149" t="s">
        <v>14</v>
      </c>
      <c r="C11" s="150" t="s">
        <v>21</v>
      </c>
      <c r="D11" s="141">
        <f>VLOOKUP(Tableau253[[#This Row],[Désignation fourniture
(équivalent accepté)]],[1]Feuil2!$A$4:$B$684,2,0)</f>
        <v>25</v>
      </c>
      <c r="E11" s="142" t="s">
        <v>755</v>
      </c>
      <c r="F11" s="85" t="s">
        <v>16</v>
      </c>
      <c r="G11" s="85">
        <v>10</v>
      </c>
      <c r="H11" s="85" t="s">
        <v>2</v>
      </c>
      <c r="I11" s="143" t="s">
        <v>759</v>
      </c>
      <c r="J11" s="85">
        <v>2.16</v>
      </c>
      <c r="K11" s="144">
        <v>0.25</v>
      </c>
      <c r="L11" s="145">
        <v>1.61</v>
      </c>
      <c r="M11" s="145">
        <f>Tableau253[[#This Row],[Prix unitaire H.T. 
(tarif général public)]]*0.75</f>
        <v>1.62</v>
      </c>
      <c r="N11" s="121">
        <f t="shared" si="0"/>
        <v>6.2111801242236073E-3</v>
      </c>
      <c r="O11" s="146"/>
      <c r="P11" s="146"/>
      <c r="Q11" s="147"/>
    </row>
    <row r="12" spans="1:17" ht="21" x14ac:dyDescent="0.35">
      <c r="A12" s="148">
        <v>7</v>
      </c>
      <c r="B12" s="149" t="s">
        <v>14</v>
      </c>
      <c r="C12" s="150" t="s">
        <v>22</v>
      </c>
      <c r="D12" s="141">
        <f>VLOOKUP(Tableau253[[#This Row],[Désignation fourniture
(équivalent accepté)]],[1]Feuil2!$A$4:$B$684,2,0)</f>
        <v>20</v>
      </c>
      <c r="E12" s="142" t="s">
        <v>755</v>
      </c>
      <c r="F12" s="85" t="s">
        <v>16</v>
      </c>
      <c r="G12" s="85">
        <v>10</v>
      </c>
      <c r="H12" s="85" t="s">
        <v>2</v>
      </c>
      <c r="I12" s="143" t="s">
        <v>760</v>
      </c>
      <c r="J12" s="85">
        <v>2.54</v>
      </c>
      <c r="K12" s="144">
        <v>0.25</v>
      </c>
      <c r="L12" s="145">
        <v>2.08</v>
      </c>
      <c r="M12" s="145">
        <f>Tableau253[[#This Row],[Prix unitaire H.T. 
(tarif général public)]]*0.75</f>
        <v>1.905</v>
      </c>
      <c r="N12" s="121">
        <f t="shared" si="0"/>
        <v>-8.4134615384615405E-2</v>
      </c>
      <c r="O12" s="146"/>
      <c r="P12" s="146"/>
      <c r="Q12" s="147"/>
    </row>
    <row r="13" spans="1:17" ht="21" x14ac:dyDescent="0.35">
      <c r="A13" s="148">
        <v>8</v>
      </c>
      <c r="B13" s="149" t="s">
        <v>14</v>
      </c>
      <c r="C13" s="150" t="s">
        <v>23</v>
      </c>
      <c r="D13" s="141">
        <f>VLOOKUP(Tableau253[[#This Row],[Désignation fourniture
(équivalent accepté)]],[1]Feuil2!$A$4:$B$684,2,0)</f>
        <v>2</v>
      </c>
      <c r="E13" s="142" t="s">
        <v>755</v>
      </c>
      <c r="F13" s="85" t="s">
        <v>16</v>
      </c>
      <c r="G13" s="85">
        <v>1</v>
      </c>
      <c r="H13" s="85" t="s">
        <v>2</v>
      </c>
      <c r="I13" s="143" t="s">
        <v>761</v>
      </c>
      <c r="J13" s="85">
        <v>20.04</v>
      </c>
      <c r="K13" s="144">
        <v>0.25</v>
      </c>
      <c r="L13" s="145">
        <v>15.03</v>
      </c>
      <c r="M13" s="145">
        <f>Tableau253[[#This Row],[Prix unitaire H.T. 
(tarif général public)]]*0.75</f>
        <v>15.03</v>
      </c>
      <c r="N13" s="121">
        <f t="shared" si="0"/>
        <v>0</v>
      </c>
      <c r="O13" s="146"/>
      <c r="P13" s="146"/>
      <c r="Q13" s="147"/>
    </row>
    <row r="14" spans="1:17" ht="21" x14ac:dyDescent="0.35">
      <c r="A14" s="148">
        <v>9</v>
      </c>
      <c r="B14" s="149" t="s">
        <v>14</v>
      </c>
      <c r="C14" s="150" t="s">
        <v>24</v>
      </c>
      <c r="D14" s="141">
        <f>VLOOKUP(Tableau253[[#This Row],[Désignation fourniture
(équivalent accepté)]],[1]Feuil2!$A$4:$B$684,2,0)</f>
        <v>2</v>
      </c>
      <c r="E14" s="142" t="s">
        <v>755</v>
      </c>
      <c r="F14" s="85" t="s">
        <v>16</v>
      </c>
      <c r="G14" s="85">
        <v>1</v>
      </c>
      <c r="H14" s="85" t="s">
        <v>2</v>
      </c>
      <c r="I14" s="143" t="s">
        <v>762</v>
      </c>
      <c r="J14" s="85">
        <v>24.02</v>
      </c>
      <c r="K14" s="144">
        <v>0.25</v>
      </c>
      <c r="L14" s="145">
        <v>18.02</v>
      </c>
      <c r="M14" s="145">
        <f>Tableau253[[#This Row],[Prix unitaire H.T. 
(tarif général public)]]*0.75</f>
        <v>18.015000000000001</v>
      </c>
      <c r="N14" s="121">
        <f t="shared" si="0"/>
        <v>-2.7746947835732551E-4</v>
      </c>
      <c r="O14" s="146"/>
      <c r="P14" s="146"/>
      <c r="Q14" s="147"/>
    </row>
    <row r="15" spans="1:17" ht="21" x14ac:dyDescent="0.35">
      <c r="A15" s="148">
        <v>10</v>
      </c>
      <c r="B15" s="149" t="s">
        <v>14</v>
      </c>
      <c r="C15" s="150" t="s">
        <v>25</v>
      </c>
      <c r="D15" s="141">
        <f>VLOOKUP(Tableau253[[#This Row],[Désignation fourniture
(équivalent accepté)]],[1]Feuil2!$A$4:$B$684,2,0)</f>
        <v>2</v>
      </c>
      <c r="E15" s="142" t="s">
        <v>755</v>
      </c>
      <c r="F15" s="85" t="s">
        <v>16</v>
      </c>
      <c r="G15" s="85">
        <v>1</v>
      </c>
      <c r="H15" s="85" t="s">
        <v>2</v>
      </c>
      <c r="I15" s="143" t="s">
        <v>763</v>
      </c>
      <c r="J15" s="85">
        <v>29.54</v>
      </c>
      <c r="K15" s="144">
        <v>0.25</v>
      </c>
      <c r="L15" s="145">
        <v>22.16</v>
      </c>
      <c r="M15" s="145">
        <f>Tableau253[[#This Row],[Prix unitaire H.T. 
(tarif général public)]]*0.75</f>
        <v>22.155000000000001</v>
      </c>
      <c r="N15" s="121">
        <f t="shared" si="0"/>
        <v>-2.2563176895302371E-4</v>
      </c>
      <c r="O15" s="146"/>
      <c r="P15" s="146"/>
      <c r="Q15" s="147"/>
    </row>
    <row r="16" spans="1:17" ht="21" x14ac:dyDescent="0.35">
      <c r="A16" s="148">
        <v>11</v>
      </c>
      <c r="B16" s="149" t="s">
        <v>26</v>
      </c>
      <c r="C16" s="150" t="s">
        <v>27</v>
      </c>
      <c r="D16" s="141">
        <f>VLOOKUP(Tableau253[[#This Row],[Désignation fourniture
(équivalent accepté)]],[1]Feuil2!$A$4:$B$684,2,0)</f>
        <v>2</v>
      </c>
      <c r="E16" s="142" t="s">
        <v>755</v>
      </c>
      <c r="F16" s="85" t="s">
        <v>16</v>
      </c>
      <c r="G16" s="85">
        <v>1</v>
      </c>
      <c r="H16" s="85" t="s">
        <v>2</v>
      </c>
      <c r="I16" s="143" t="s">
        <v>764</v>
      </c>
      <c r="J16" s="85">
        <v>207.44</v>
      </c>
      <c r="K16" s="144">
        <v>0.25</v>
      </c>
      <c r="L16" s="145">
        <v>179.93</v>
      </c>
      <c r="M16" s="145">
        <f>Tableau253[[#This Row],[Prix unitaire H.T. 
(tarif général public)]]*0.75</f>
        <v>155.57999999999998</v>
      </c>
      <c r="N16" s="121">
        <f t="shared" si="0"/>
        <v>-0.13533040626910478</v>
      </c>
      <c r="O16" s="146"/>
      <c r="P16" s="146"/>
      <c r="Q16" s="147"/>
    </row>
    <row r="17" spans="1:17" ht="21" x14ac:dyDescent="0.35">
      <c r="A17" s="148">
        <v>12</v>
      </c>
      <c r="B17" s="149" t="s">
        <v>26</v>
      </c>
      <c r="C17" s="150" t="s">
        <v>28</v>
      </c>
      <c r="D17" s="141">
        <f>VLOOKUP(Tableau253[[#This Row],[Désignation fourniture
(équivalent accepté)]],[1]Feuil2!$A$4:$B$684,2,0)</f>
        <v>1</v>
      </c>
      <c r="E17" s="142" t="s">
        <v>755</v>
      </c>
      <c r="F17" s="85" t="s">
        <v>16</v>
      </c>
      <c r="G17" s="85">
        <v>1</v>
      </c>
      <c r="H17" s="85" t="s">
        <v>2</v>
      </c>
      <c r="I17" s="143" t="s">
        <v>765</v>
      </c>
      <c r="J17" s="85">
        <v>215</v>
      </c>
      <c r="K17" s="144">
        <v>0.25</v>
      </c>
      <c r="L17" s="145">
        <v>161.25</v>
      </c>
      <c r="M17" s="145">
        <f>Tableau253[[#This Row],[Prix unitaire H.T. 
(tarif général public)]]*0.75</f>
        <v>161.25</v>
      </c>
      <c r="N17" s="121">
        <f t="shared" si="0"/>
        <v>0</v>
      </c>
      <c r="O17" s="146"/>
      <c r="P17" s="146"/>
      <c r="Q17" s="147"/>
    </row>
    <row r="18" spans="1:17" ht="21" x14ac:dyDescent="0.35">
      <c r="A18" s="148">
        <v>13</v>
      </c>
      <c r="B18" s="149" t="s">
        <v>26</v>
      </c>
      <c r="C18" s="150" t="s">
        <v>29</v>
      </c>
      <c r="D18" s="141">
        <f>VLOOKUP(Tableau253[[#This Row],[Désignation fourniture
(équivalent accepté)]],[1]Feuil2!$A$4:$B$684,2,0)</f>
        <v>1</v>
      </c>
      <c r="E18" s="142" t="s">
        <v>755</v>
      </c>
      <c r="F18" s="85" t="s">
        <v>16</v>
      </c>
      <c r="G18" s="85">
        <v>1</v>
      </c>
      <c r="H18" s="85" t="s">
        <v>2</v>
      </c>
      <c r="I18" s="143" t="s">
        <v>766</v>
      </c>
      <c r="J18" s="85">
        <v>13.82</v>
      </c>
      <c r="K18" s="144">
        <v>0.25</v>
      </c>
      <c r="L18" s="145">
        <v>12.44</v>
      </c>
      <c r="M18" s="145">
        <f>Tableau253[[#This Row],[Prix unitaire H.T. 
(tarif général public)]]*0.75</f>
        <v>10.365</v>
      </c>
      <c r="N18" s="121">
        <f t="shared" si="0"/>
        <v>-0.16680064308681666</v>
      </c>
      <c r="O18" s="146"/>
      <c r="P18" s="146"/>
      <c r="Q18" s="147"/>
    </row>
    <row r="19" spans="1:17" ht="21" x14ac:dyDescent="0.35">
      <c r="A19" s="148">
        <v>14</v>
      </c>
      <c r="B19" s="149" t="s">
        <v>26</v>
      </c>
      <c r="C19" s="150" t="s">
        <v>30</v>
      </c>
      <c r="D19" s="141">
        <f>VLOOKUP(Tableau253[[#This Row],[Désignation fourniture
(équivalent accepté)]],[1]Feuil2!$A$4:$B$684,2,0)</f>
        <v>1</v>
      </c>
      <c r="E19" s="142" t="s">
        <v>755</v>
      </c>
      <c r="F19" s="85" t="s">
        <v>16</v>
      </c>
      <c r="G19" s="85">
        <v>1</v>
      </c>
      <c r="H19" s="85" t="s">
        <v>2</v>
      </c>
      <c r="I19" s="143" t="s">
        <v>767</v>
      </c>
      <c r="J19" s="85">
        <v>36.51</v>
      </c>
      <c r="K19" s="144">
        <v>0.25</v>
      </c>
      <c r="L19" s="145">
        <v>31.78</v>
      </c>
      <c r="M19" s="145">
        <f>Tableau253[[#This Row],[Prix unitaire H.T. 
(tarif général public)]]*0.75</f>
        <v>27.3825</v>
      </c>
      <c r="N19" s="121">
        <f t="shared" si="0"/>
        <v>-0.13837319068596604</v>
      </c>
      <c r="O19" s="146"/>
      <c r="P19" s="146"/>
      <c r="Q19" s="147"/>
    </row>
    <row r="20" spans="1:17" ht="21" x14ac:dyDescent="0.35">
      <c r="A20" s="148">
        <v>15</v>
      </c>
      <c r="B20" s="149" t="s">
        <v>31</v>
      </c>
      <c r="C20" s="150" t="s">
        <v>32</v>
      </c>
      <c r="D20" s="141">
        <f>VLOOKUP(Tableau253[[#This Row],[Désignation fourniture
(équivalent accepté)]],[1]Feuil2!$A$4:$B$684,2,0)</f>
        <v>2</v>
      </c>
      <c r="E20" s="142" t="s">
        <v>755</v>
      </c>
      <c r="F20" s="85" t="s">
        <v>16</v>
      </c>
      <c r="G20" s="85">
        <v>1</v>
      </c>
      <c r="H20" s="85" t="s">
        <v>2</v>
      </c>
      <c r="I20" s="143" t="s">
        <v>768</v>
      </c>
      <c r="J20" s="85">
        <v>33.26</v>
      </c>
      <c r="K20" s="144">
        <v>0.25</v>
      </c>
      <c r="L20" s="145">
        <v>24.95</v>
      </c>
      <c r="M20" s="145">
        <f>Tableau253[[#This Row],[Prix unitaire H.T. 
(tarif général public)]]*0.75</f>
        <v>24.945</v>
      </c>
      <c r="N20" s="121">
        <f t="shared" si="0"/>
        <v>-2.0040080160316654E-4</v>
      </c>
      <c r="O20" s="146"/>
      <c r="P20" s="146"/>
      <c r="Q20" s="147"/>
    </row>
    <row r="21" spans="1:17" ht="21" x14ac:dyDescent="0.35">
      <c r="A21" s="148">
        <v>16</v>
      </c>
      <c r="B21" s="149" t="s">
        <v>31</v>
      </c>
      <c r="C21" s="150" t="s">
        <v>33</v>
      </c>
      <c r="D21" s="141">
        <f>VLOOKUP(Tableau253[[#This Row],[Désignation fourniture
(équivalent accepté)]],[1]Feuil2!$A$4:$B$684,2,0)</f>
        <v>5</v>
      </c>
      <c r="E21" s="142" t="s">
        <v>755</v>
      </c>
      <c r="F21" s="85" t="s">
        <v>16</v>
      </c>
      <c r="G21" s="85">
        <v>1</v>
      </c>
      <c r="H21" s="85" t="s">
        <v>2</v>
      </c>
      <c r="I21" s="151" t="s">
        <v>769</v>
      </c>
      <c r="J21" s="85">
        <v>8.5299999999999994</v>
      </c>
      <c r="K21" s="144">
        <v>0.25</v>
      </c>
      <c r="L21" s="145">
        <v>6.4</v>
      </c>
      <c r="M21" s="145">
        <f>Tableau253[[#This Row],[Prix unitaire H.T. 
(tarif général public)]]*0.75</f>
        <v>6.3974999999999991</v>
      </c>
      <c r="N21" s="121">
        <f t="shared" si="0"/>
        <v>-3.9062500000019984E-4</v>
      </c>
      <c r="O21" s="146"/>
      <c r="P21" s="146"/>
      <c r="Q21" s="147"/>
    </row>
    <row r="22" spans="1:17" ht="21" x14ac:dyDescent="0.35">
      <c r="A22" s="148">
        <v>17</v>
      </c>
      <c r="B22" s="149" t="s">
        <v>31</v>
      </c>
      <c r="C22" s="150" t="s">
        <v>34</v>
      </c>
      <c r="D22" s="141">
        <f>VLOOKUP(Tableau253[[#This Row],[Désignation fourniture
(équivalent accepté)]],[1]Feuil2!$A$4:$B$684,2,0)</f>
        <v>40</v>
      </c>
      <c r="E22" s="142" t="s">
        <v>755</v>
      </c>
      <c r="F22" s="85" t="s">
        <v>16</v>
      </c>
      <c r="G22" s="85">
        <v>1</v>
      </c>
      <c r="H22" s="85" t="s">
        <v>2</v>
      </c>
      <c r="I22" s="143" t="s">
        <v>770</v>
      </c>
      <c r="J22" s="85">
        <v>8.56</v>
      </c>
      <c r="K22" s="144">
        <v>0.25</v>
      </c>
      <c r="L22" s="145">
        <v>7.1</v>
      </c>
      <c r="M22" s="145">
        <f>Tableau253[[#This Row],[Prix unitaire H.T. 
(tarif général public)]]*0.75</f>
        <v>6.42</v>
      </c>
      <c r="N22" s="121">
        <f t="shared" si="0"/>
        <v>-9.5774647887323913E-2</v>
      </c>
      <c r="O22" s="146"/>
      <c r="P22" s="146"/>
      <c r="Q22" s="147"/>
    </row>
    <row r="23" spans="1:17" ht="21" x14ac:dyDescent="0.35">
      <c r="A23" s="148">
        <v>18</v>
      </c>
      <c r="B23" s="149" t="s">
        <v>31</v>
      </c>
      <c r="C23" s="150" t="s">
        <v>35</v>
      </c>
      <c r="D23" s="141">
        <f>VLOOKUP(Tableau253[[#This Row],[Désignation fourniture
(équivalent accepté)]],[1]Feuil2!$A$4:$B$684,2,0)</f>
        <v>1</v>
      </c>
      <c r="E23" s="142" t="s">
        <v>755</v>
      </c>
      <c r="F23" s="85" t="s">
        <v>16</v>
      </c>
      <c r="G23" s="85">
        <v>1</v>
      </c>
      <c r="H23" s="85" t="s">
        <v>2</v>
      </c>
      <c r="I23" s="143" t="s">
        <v>771</v>
      </c>
      <c r="J23" s="85">
        <v>118.95</v>
      </c>
      <c r="K23" s="144">
        <v>0.25</v>
      </c>
      <c r="L23" s="145">
        <v>127.31</v>
      </c>
      <c r="M23" s="145">
        <f>Tableau253[[#This Row],[Prix unitaire H.T. 
(tarif général public)]]*0.75</f>
        <v>89.212500000000006</v>
      </c>
      <c r="N23" s="121">
        <f t="shared" si="0"/>
        <v>-0.29924986254025604</v>
      </c>
      <c r="O23" s="146"/>
      <c r="P23" s="146"/>
      <c r="Q23" s="147"/>
    </row>
    <row r="24" spans="1:17" ht="21" x14ac:dyDescent="0.35">
      <c r="A24" s="148">
        <v>19</v>
      </c>
      <c r="B24" s="149" t="s">
        <v>31</v>
      </c>
      <c r="C24" s="150" t="s">
        <v>36</v>
      </c>
      <c r="D24" s="141">
        <f>VLOOKUP(Tableau253[[#This Row],[Désignation fourniture
(équivalent accepté)]],[1]Feuil2!$A$4:$B$684,2,0)</f>
        <v>1</v>
      </c>
      <c r="E24" s="142" t="s">
        <v>755</v>
      </c>
      <c r="F24" s="85" t="s">
        <v>16</v>
      </c>
      <c r="G24" s="85">
        <v>1</v>
      </c>
      <c r="H24" s="85" t="s">
        <v>2</v>
      </c>
      <c r="I24" s="143" t="s">
        <v>772</v>
      </c>
      <c r="J24" s="85">
        <v>78.58</v>
      </c>
      <c r="K24" s="144">
        <v>0.25</v>
      </c>
      <c r="L24" s="145">
        <v>62.58</v>
      </c>
      <c r="M24" s="145">
        <f>Tableau253[[#This Row],[Prix unitaire H.T. 
(tarif général public)]]*0.75</f>
        <v>58.935000000000002</v>
      </c>
      <c r="N24" s="121">
        <f t="shared" si="0"/>
        <v>-5.8245445829338383E-2</v>
      </c>
      <c r="O24" s="146"/>
      <c r="P24" s="146"/>
      <c r="Q24" s="147"/>
    </row>
    <row r="25" spans="1:17" ht="21" x14ac:dyDescent="0.35">
      <c r="A25" s="148">
        <v>20</v>
      </c>
      <c r="B25" s="149" t="s">
        <v>31</v>
      </c>
      <c r="C25" s="150" t="s">
        <v>37</v>
      </c>
      <c r="D25" s="141">
        <f>VLOOKUP(Tableau253[[#This Row],[Désignation fourniture
(équivalent accepté)]],[1]Feuil2!$A$4:$B$684,2,0)</f>
        <v>6</v>
      </c>
      <c r="E25" s="142" t="s">
        <v>755</v>
      </c>
      <c r="F25" s="85" t="s">
        <v>16</v>
      </c>
      <c r="G25" s="85">
        <v>1</v>
      </c>
      <c r="H25" s="85" t="s">
        <v>2</v>
      </c>
      <c r="I25" s="143" t="s">
        <v>773</v>
      </c>
      <c r="J25" s="85">
        <v>7.64</v>
      </c>
      <c r="K25" s="144">
        <v>0.25</v>
      </c>
      <c r="L25" s="145">
        <v>5.73</v>
      </c>
      <c r="M25" s="145">
        <f>Tableau253[[#This Row],[Prix unitaire H.T. 
(tarif général public)]]*0.75</f>
        <v>5.7299999999999995</v>
      </c>
      <c r="N25" s="121">
        <f t="shared" si="0"/>
        <v>-1.5500495980804978E-16</v>
      </c>
      <c r="O25" s="153"/>
      <c r="P25" s="153"/>
      <c r="Q25" s="147"/>
    </row>
    <row r="26" spans="1:17" ht="21" x14ac:dyDescent="0.35">
      <c r="A26" s="148">
        <v>21</v>
      </c>
      <c r="B26" s="149" t="s">
        <v>31</v>
      </c>
      <c r="C26" s="150" t="s">
        <v>38</v>
      </c>
      <c r="D26" s="141">
        <f>VLOOKUP(Tableau253[[#This Row],[Désignation fourniture
(équivalent accepté)]],[1]Feuil2!$A$4:$B$684,2,0)</f>
        <v>1</v>
      </c>
      <c r="E26" s="142" t="s">
        <v>755</v>
      </c>
      <c r="F26" s="85" t="s">
        <v>16</v>
      </c>
      <c r="G26" s="85">
        <v>1</v>
      </c>
      <c r="H26" s="85" t="s">
        <v>2</v>
      </c>
      <c r="I26" s="143" t="s">
        <v>774</v>
      </c>
      <c r="J26" s="85">
        <v>1159</v>
      </c>
      <c r="K26" s="144">
        <v>0.25</v>
      </c>
      <c r="L26" s="145">
        <v>909</v>
      </c>
      <c r="M26" s="145">
        <f>Tableau253[[#This Row],[Prix unitaire H.T. 
(tarif général public)]]*0.75</f>
        <v>869.25</v>
      </c>
      <c r="N26" s="121">
        <f t="shared" si="0"/>
        <v>-4.3729372937293731E-2</v>
      </c>
      <c r="O26" s="154"/>
      <c r="P26" s="154"/>
      <c r="Q26" s="147"/>
    </row>
    <row r="27" spans="1:17" ht="21" x14ac:dyDescent="0.35">
      <c r="A27" s="148">
        <v>22</v>
      </c>
      <c r="B27" s="149" t="s">
        <v>31</v>
      </c>
      <c r="C27" s="150" t="s">
        <v>39</v>
      </c>
      <c r="D27" s="141">
        <f>VLOOKUP(Tableau253[[#This Row],[Désignation fourniture
(équivalent accepté)]],[1]Feuil2!$A$4:$B$684,2,0)</f>
        <v>6</v>
      </c>
      <c r="E27" s="142" t="s">
        <v>755</v>
      </c>
      <c r="F27" s="85" t="s">
        <v>16</v>
      </c>
      <c r="G27" s="85">
        <v>1</v>
      </c>
      <c r="H27" s="85" t="s">
        <v>2</v>
      </c>
      <c r="I27" s="143" t="s">
        <v>775</v>
      </c>
      <c r="J27" s="85">
        <v>1.85</v>
      </c>
      <c r="K27" s="144">
        <v>0.25</v>
      </c>
      <c r="L27" s="145">
        <v>4.3600000000000003</v>
      </c>
      <c r="M27" s="145">
        <f>Tableau253[[#This Row],[Prix unitaire H.T. 
(tarif général public)]]*0.75</f>
        <v>1.3875000000000002</v>
      </c>
      <c r="N27" s="121">
        <f t="shared" si="0"/>
        <v>-0.68176605504587151</v>
      </c>
      <c r="O27" s="154"/>
      <c r="P27" s="154"/>
      <c r="Q27" s="147"/>
    </row>
    <row r="28" spans="1:17" ht="21" x14ac:dyDescent="0.35">
      <c r="A28" s="148">
        <v>23</v>
      </c>
      <c r="B28" s="149" t="s">
        <v>31</v>
      </c>
      <c r="C28" s="150" t="s">
        <v>40</v>
      </c>
      <c r="D28" s="141">
        <f>VLOOKUP(Tableau253[[#This Row],[Désignation fourniture
(équivalent accepté)]],[1]Feuil2!$A$4:$B$684,2,0)</f>
        <v>2</v>
      </c>
      <c r="E28" s="142" t="s">
        <v>755</v>
      </c>
      <c r="F28" s="85" t="s">
        <v>16</v>
      </c>
      <c r="G28" s="85">
        <v>1</v>
      </c>
      <c r="H28" s="85" t="s">
        <v>2</v>
      </c>
      <c r="I28" s="143" t="s">
        <v>776</v>
      </c>
      <c r="J28" s="85">
        <v>8.0399999999999991</v>
      </c>
      <c r="K28" s="144">
        <v>0.25</v>
      </c>
      <c r="L28" s="145">
        <v>7.43</v>
      </c>
      <c r="M28" s="145">
        <f>Tableau253[[#This Row],[Prix unitaire H.T. 
(tarif général public)]]*0.75</f>
        <v>6.0299999999999994</v>
      </c>
      <c r="N28" s="121">
        <f t="shared" si="0"/>
        <v>-0.18842530282637959</v>
      </c>
      <c r="O28" s="154"/>
      <c r="P28" s="154"/>
      <c r="Q28" s="147"/>
    </row>
    <row r="29" spans="1:17" ht="21" x14ac:dyDescent="0.35">
      <c r="A29" s="148">
        <v>24</v>
      </c>
      <c r="B29" s="149" t="s">
        <v>31</v>
      </c>
      <c r="C29" s="150" t="s">
        <v>41</v>
      </c>
      <c r="D29" s="141">
        <f>VLOOKUP(Tableau253[[#This Row],[Désignation fourniture
(équivalent accepté)]],[1]Feuil2!$A$4:$B$684,2,0)</f>
        <v>70</v>
      </c>
      <c r="E29" s="142" t="s">
        <v>755</v>
      </c>
      <c r="F29" s="85" t="s">
        <v>16</v>
      </c>
      <c r="G29" s="85">
        <v>10</v>
      </c>
      <c r="H29" s="85" t="s">
        <v>2</v>
      </c>
      <c r="I29" s="143" t="s">
        <v>777</v>
      </c>
      <c r="J29" s="85">
        <v>1.96</v>
      </c>
      <c r="K29" s="144">
        <v>0.25</v>
      </c>
      <c r="L29" s="145">
        <v>1.47</v>
      </c>
      <c r="M29" s="145">
        <f>Tableau253[[#This Row],[Prix unitaire H.T. 
(tarif général public)]]*0.75</f>
        <v>1.47</v>
      </c>
      <c r="N29" s="121">
        <f t="shared" si="0"/>
        <v>0</v>
      </c>
      <c r="O29" s="154"/>
      <c r="P29" s="154"/>
      <c r="Q29" s="147"/>
    </row>
    <row r="30" spans="1:17" ht="21" x14ac:dyDescent="0.35">
      <c r="A30" s="148">
        <v>25</v>
      </c>
      <c r="B30" s="149" t="s">
        <v>31</v>
      </c>
      <c r="C30" s="150" t="s">
        <v>42</v>
      </c>
      <c r="D30" s="141">
        <f>VLOOKUP(Tableau253[[#This Row],[Désignation fourniture
(équivalent accepté)]],[1]Feuil2!$A$4:$B$684,2,0)</f>
        <v>42</v>
      </c>
      <c r="E30" s="142" t="s">
        <v>755</v>
      </c>
      <c r="F30" s="85" t="s">
        <v>16</v>
      </c>
      <c r="G30" s="85">
        <v>1</v>
      </c>
      <c r="H30" s="85" t="s">
        <v>2</v>
      </c>
      <c r="I30" s="143" t="s">
        <v>778</v>
      </c>
      <c r="J30" s="85">
        <v>5.86</v>
      </c>
      <c r="K30" s="144">
        <v>0.25</v>
      </c>
      <c r="L30" s="145">
        <v>5.74</v>
      </c>
      <c r="M30" s="145">
        <f>Tableau253[[#This Row],[Prix unitaire H.T. 
(tarif général public)]]*0.75</f>
        <v>4.3950000000000005</v>
      </c>
      <c r="N30" s="121">
        <f t="shared" si="0"/>
        <v>-0.23432055749128913</v>
      </c>
      <c r="O30" s="154"/>
      <c r="P30" s="154"/>
      <c r="Q30" s="147"/>
    </row>
    <row r="31" spans="1:17" ht="21" x14ac:dyDescent="0.35">
      <c r="A31" s="148">
        <v>26</v>
      </c>
      <c r="B31" s="149" t="s">
        <v>31</v>
      </c>
      <c r="C31" s="150" t="s">
        <v>43</v>
      </c>
      <c r="D31" s="141">
        <f>VLOOKUP(Tableau253[[#This Row],[Désignation fourniture
(équivalent accepté)]],[1]Feuil2!$A$4:$B$684,2,0)</f>
        <v>7</v>
      </c>
      <c r="E31" s="142" t="s">
        <v>755</v>
      </c>
      <c r="F31" s="85" t="s">
        <v>16</v>
      </c>
      <c r="G31" s="85">
        <v>1</v>
      </c>
      <c r="H31" s="85" t="s">
        <v>2</v>
      </c>
      <c r="I31" s="143" t="s">
        <v>779</v>
      </c>
      <c r="J31" s="85">
        <v>1.99</v>
      </c>
      <c r="K31" s="144">
        <v>0.25</v>
      </c>
      <c r="L31" s="145">
        <v>1.54</v>
      </c>
      <c r="M31" s="145">
        <f>Tableau253[[#This Row],[Prix unitaire H.T. 
(tarif général public)]]*0.75</f>
        <v>1.4924999999999999</v>
      </c>
      <c r="N31" s="121">
        <f t="shared" si="0"/>
        <v>-3.0844155844155906E-2</v>
      </c>
      <c r="O31" s="154"/>
      <c r="P31" s="154"/>
      <c r="Q31" s="147"/>
    </row>
    <row r="32" spans="1:17" s="88" customFormat="1" ht="21" x14ac:dyDescent="0.35">
      <c r="A32" s="155">
        <v>27</v>
      </c>
      <c r="B32" s="156" t="s">
        <v>54</v>
      </c>
      <c r="C32" s="157" t="s">
        <v>55</v>
      </c>
      <c r="D32" s="158">
        <f>VLOOKUP(Tableau253[[#This Row],[Désignation fourniture
(équivalent accepté)]],[1]Feuil2!$A$4:$B$684,2,0)</f>
        <v>400</v>
      </c>
      <c r="E32" s="159" t="s">
        <v>755</v>
      </c>
      <c r="F32" s="53" t="s">
        <v>16</v>
      </c>
      <c r="G32" s="53" t="s">
        <v>780</v>
      </c>
      <c r="H32" s="53" t="s">
        <v>2</v>
      </c>
      <c r="I32" s="160" t="s">
        <v>781</v>
      </c>
      <c r="J32" s="53">
        <v>8.36</v>
      </c>
      <c r="K32" s="161">
        <v>0.25</v>
      </c>
      <c r="L32" s="145">
        <f>0.03*400</f>
        <v>12</v>
      </c>
      <c r="M32" s="145">
        <f>Tableau253[[#This Row],[Prix unitaire H.T. 
(tarif général public)]]*0.75</f>
        <v>6.27</v>
      </c>
      <c r="N32" s="121">
        <f t="shared" si="0"/>
        <v>-0.47750000000000004</v>
      </c>
      <c r="O32" s="146"/>
      <c r="P32" s="146"/>
      <c r="Q32" s="147"/>
    </row>
    <row r="33" spans="1:17" s="88" customFormat="1" ht="21" x14ac:dyDescent="0.35">
      <c r="A33" s="155">
        <v>28</v>
      </c>
      <c r="B33" s="156" t="s">
        <v>54</v>
      </c>
      <c r="C33" s="157" t="s">
        <v>56</v>
      </c>
      <c r="D33" s="158">
        <f>VLOOKUP(Tableau253[[#This Row],[Désignation fourniture
(équivalent accepté)]],[1]Feuil2!$A$4:$B$684,2,0)</f>
        <v>250</v>
      </c>
      <c r="E33" s="159" t="s">
        <v>755</v>
      </c>
      <c r="F33" s="53" t="s">
        <v>16</v>
      </c>
      <c r="G33" s="53" t="s">
        <v>782</v>
      </c>
      <c r="H33" s="53" t="s">
        <v>2</v>
      </c>
      <c r="I33" s="160" t="s">
        <v>783</v>
      </c>
      <c r="J33" s="53">
        <v>4.38</v>
      </c>
      <c r="K33" s="161">
        <v>0.25</v>
      </c>
      <c r="L33" s="145">
        <f>0.04*250</f>
        <v>10</v>
      </c>
      <c r="M33" s="145">
        <f>Tableau253[[#This Row],[Prix unitaire H.T. 
(tarif général public)]]*0.75</f>
        <v>3.2850000000000001</v>
      </c>
      <c r="N33" s="121">
        <f t="shared" si="0"/>
        <v>-0.67149999999999999</v>
      </c>
      <c r="O33" s="146"/>
      <c r="P33" s="146"/>
      <c r="Q33" s="147"/>
    </row>
    <row r="34" spans="1:17" s="88" customFormat="1" ht="21" x14ac:dyDescent="0.35">
      <c r="A34" s="155">
        <v>29</v>
      </c>
      <c r="B34" s="156" t="s">
        <v>54</v>
      </c>
      <c r="C34" s="157" t="s">
        <v>57</v>
      </c>
      <c r="D34" s="158">
        <f>VLOOKUP(Tableau253[[#This Row],[Désignation fourniture
(équivalent accepté)]],[1]Feuil2!$A$4:$B$684,2,0)</f>
        <v>500</v>
      </c>
      <c r="E34" s="159" t="s">
        <v>755</v>
      </c>
      <c r="F34" s="53" t="s">
        <v>16</v>
      </c>
      <c r="G34" s="53" t="s">
        <v>782</v>
      </c>
      <c r="H34" s="53" t="s">
        <v>2</v>
      </c>
      <c r="I34" s="160" t="s">
        <v>784</v>
      </c>
      <c r="J34" s="53">
        <v>5.53</v>
      </c>
      <c r="K34" s="161">
        <v>0.25</v>
      </c>
      <c r="L34" s="145">
        <f>0.04*250</f>
        <v>10</v>
      </c>
      <c r="M34" s="145">
        <f>Tableau253[[#This Row],[Prix unitaire H.T. 
(tarif général public)]]*0.75</f>
        <v>4.1475</v>
      </c>
      <c r="N34" s="121">
        <f t="shared" si="0"/>
        <v>-0.58525000000000005</v>
      </c>
      <c r="O34" s="146"/>
      <c r="P34" s="146"/>
      <c r="Q34" s="147"/>
    </row>
    <row r="35" spans="1:17" s="88" customFormat="1" ht="21" x14ac:dyDescent="0.35">
      <c r="A35" s="155">
        <v>30</v>
      </c>
      <c r="B35" s="156" t="s">
        <v>54</v>
      </c>
      <c r="C35" s="157" t="s">
        <v>58</v>
      </c>
      <c r="D35" s="158">
        <f>VLOOKUP(Tableau253[[#This Row],[Désignation fourniture
(équivalent accepté)]],[1]Feuil2!$A$4:$B$684,2,0)</f>
        <v>500</v>
      </c>
      <c r="E35" s="159" t="s">
        <v>755</v>
      </c>
      <c r="F35" s="53" t="s">
        <v>16</v>
      </c>
      <c r="G35" s="53" t="s">
        <v>785</v>
      </c>
      <c r="H35" s="53" t="s">
        <v>2</v>
      </c>
      <c r="I35" s="160" t="s">
        <v>786</v>
      </c>
      <c r="J35" s="53">
        <v>17.64</v>
      </c>
      <c r="K35" s="161">
        <v>0.25</v>
      </c>
      <c r="L35" s="145">
        <f>0.03*500</f>
        <v>15</v>
      </c>
      <c r="M35" s="145">
        <f>Tableau253[[#This Row],[Prix unitaire H.T. 
(tarif général public)]]*0.75</f>
        <v>13.23</v>
      </c>
      <c r="N35" s="121">
        <f t="shared" si="0"/>
        <v>-0.11799999999999997</v>
      </c>
      <c r="O35" s="146"/>
      <c r="P35" s="146"/>
      <c r="Q35" s="147"/>
    </row>
    <row r="36" spans="1:17" s="88" customFormat="1" ht="21" x14ac:dyDescent="0.35">
      <c r="A36" s="155">
        <v>31</v>
      </c>
      <c r="B36" s="156" t="s">
        <v>54</v>
      </c>
      <c r="C36" s="157" t="s">
        <v>59</v>
      </c>
      <c r="D36" s="158">
        <f>VLOOKUP(Tableau253[[#This Row],[Désignation fourniture
(équivalent accepté)]],[1]Feuil2!$A$4:$B$684,2,0)</f>
        <v>500</v>
      </c>
      <c r="E36" s="159" t="s">
        <v>755</v>
      </c>
      <c r="F36" s="53" t="s">
        <v>16</v>
      </c>
      <c r="G36" s="53" t="s">
        <v>785</v>
      </c>
      <c r="H36" s="53" t="s">
        <v>2</v>
      </c>
      <c r="I36" s="160" t="s">
        <v>787</v>
      </c>
      <c r="J36" s="53">
        <v>7.63</v>
      </c>
      <c r="K36" s="161">
        <v>0.25</v>
      </c>
      <c r="L36" s="145">
        <f>0.01*500</f>
        <v>5</v>
      </c>
      <c r="M36" s="145">
        <f>Tableau253[[#This Row],[Prix unitaire H.T. 
(tarif général public)]]*0.75</f>
        <v>5.7225000000000001</v>
      </c>
      <c r="N36" s="121">
        <f t="shared" si="0"/>
        <v>0.14450000000000002</v>
      </c>
      <c r="O36" s="146"/>
      <c r="P36" s="146"/>
      <c r="Q36" s="147"/>
    </row>
    <row r="37" spans="1:17" s="88" customFormat="1" ht="21" x14ac:dyDescent="0.35">
      <c r="A37" s="155">
        <v>32</v>
      </c>
      <c r="B37" s="156" t="s">
        <v>54</v>
      </c>
      <c r="C37" s="157" t="s">
        <v>60</v>
      </c>
      <c r="D37" s="158">
        <f>VLOOKUP(Tableau253[[#This Row],[Désignation fourniture
(équivalent accepté)]],[1]Feuil2!$A$4:$B$684,2,0)</f>
        <v>500</v>
      </c>
      <c r="E37" s="159" t="s">
        <v>755</v>
      </c>
      <c r="F37" s="53" t="s">
        <v>16</v>
      </c>
      <c r="G37" s="53" t="s">
        <v>785</v>
      </c>
      <c r="H37" s="53" t="s">
        <v>2</v>
      </c>
      <c r="I37" s="160" t="s">
        <v>788</v>
      </c>
      <c r="J37" s="53">
        <v>7.86</v>
      </c>
      <c r="K37" s="161">
        <v>0.25</v>
      </c>
      <c r="L37" s="145">
        <f>0.01*500</f>
        <v>5</v>
      </c>
      <c r="M37" s="145">
        <f>Tableau253[[#This Row],[Prix unitaire H.T. 
(tarif général public)]]*0.75</f>
        <v>5.8950000000000005</v>
      </c>
      <c r="N37" s="121">
        <f t="shared" si="0"/>
        <v>0.1790000000000001</v>
      </c>
      <c r="O37" s="146"/>
      <c r="P37" s="146"/>
      <c r="Q37" s="147"/>
    </row>
    <row r="38" spans="1:17" s="88" customFormat="1" ht="21" x14ac:dyDescent="0.35">
      <c r="A38" s="155">
        <v>33</v>
      </c>
      <c r="B38" s="156" t="s">
        <v>54</v>
      </c>
      <c r="C38" s="157" t="s">
        <v>61</v>
      </c>
      <c r="D38" s="158">
        <f>VLOOKUP(Tableau253[[#This Row],[Désignation fourniture
(équivalent accepté)]],[1]Feuil2!$A$4:$B$684,2,0)</f>
        <v>400</v>
      </c>
      <c r="E38" s="159" t="s">
        <v>755</v>
      </c>
      <c r="F38" s="53" t="s">
        <v>16</v>
      </c>
      <c r="G38" s="53" t="s">
        <v>789</v>
      </c>
      <c r="H38" s="53" t="s">
        <v>2</v>
      </c>
      <c r="I38" s="160" t="s">
        <v>790</v>
      </c>
      <c r="J38" s="53">
        <v>8.36</v>
      </c>
      <c r="K38" s="161">
        <v>0.25</v>
      </c>
      <c r="L38" s="145">
        <f>0.01*400</f>
        <v>4</v>
      </c>
      <c r="M38" s="145">
        <f>Tableau253[[#This Row],[Prix unitaire H.T. 
(tarif général public)]]*0.75</f>
        <v>6.27</v>
      </c>
      <c r="N38" s="121">
        <f t="shared" si="0"/>
        <v>0.56749999999999989</v>
      </c>
      <c r="O38" s="146"/>
      <c r="P38" s="146"/>
      <c r="Q38" s="147"/>
    </row>
    <row r="39" spans="1:17" s="88" customFormat="1" ht="21" x14ac:dyDescent="0.35">
      <c r="A39" s="155">
        <v>34</v>
      </c>
      <c r="B39" s="156" t="s">
        <v>54</v>
      </c>
      <c r="C39" s="157" t="s">
        <v>62</v>
      </c>
      <c r="D39" s="158">
        <f>VLOOKUP(Tableau253[[#This Row],[Désignation fourniture
(équivalent accepté)]],[1]Feuil2!$A$4:$B$684,2,0)</f>
        <v>250</v>
      </c>
      <c r="E39" s="159" t="s">
        <v>755</v>
      </c>
      <c r="F39" s="53" t="s">
        <v>16</v>
      </c>
      <c r="G39" s="53" t="s">
        <v>782</v>
      </c>
      <c r="H39" s="53" t="s">
        <v>2</v>
      </c>
      <c r="I39" s="160" t="s">
        <v>784</v>
      </c>
      <c r="J39" s="53">
        <v>5.53</v>
      </c>
      <c r="K39" s="161">
        <v>0.25</v>
      </c>
      <c r="L39" s="145">
        <f>0.02*250</f>
        <v>5</v>
      </c>
      <c r="M39" s="145">
        <f>Tableau253[[#This Row],[Prix unitaire H.T. 
(tarif général public)]]*0.75</f>
        <v>4.1475</v>
      </c>
      <c r="N39" s="121">
        <f t="shared" si="0"/>
        <v>-0.17050000000000001</v>
      </c>
      <c r="O39" s="146"/>
      <c r="P39" s="146"/>
      <c r="Q39" s="147"/>
    </row>
    <row r="40" spans="1:17" s="88" customFormat="1" ht="21" x14ac:dyDescent="0.35">
      <c r="A40" s="155">
        <v>35</v>
      </c>
      <c r="B40" s="156" t="s">
        <v>54</v>
      </c>
      <c r="C40" s="157" t="s">
        <v>63</v>
      </c>
      <c r="D40" s="158">
        <f>VLOOKUP(Tableau253[[#This Row],[Désignation fourniture
(équivalent accepté)]],[1]Feuil2!$A$4:$B$684,2,0)</f>
        <v>250</v>
      </c>
      <c r="E40" s="159" t="s">
        <v>755</v>
      </c>
      <c r="F40" s="53" t="s">
        <v>16</v>
      </c>
      <c r="G40" s="53" t="s">
        <v>782</v>
      </c>
      <c r="H40" s="53" t="s">
        <v>2</v>
      </c>
      <c r="I40" s="160" t="s">
        <v>791</v>
      </c>
      <c r="J40" s="53">
        <v>7.81</v>
      </c>
      <c r="K40" s="161">
        <v>0.25</v>
      </c>
      <c r="L40" s="145">
        <f>0.03*250</f>
        <v>7.5</v>
      </c>
      <c r="M40" s="145">
        <f>Tableau253[[#This Row],[Prix unitaire H.T. 
(tarif général public)]]*0.75</f>
        <v>5.8574999999999999</v>
      </c>
      <c r="N40" s="121">
        <f t="shared" si="0"/>
        <v>-0.219</v>
      </c>
      <c r="O40" s="146"/>
      <c r="P40" s="146"/>
      <c r="Q40" s="147"/>
    </row>
    <row r="41" spans="1:17" ht="21" x14ac:dyDescent="0.35">
      <c r="A41" s="148">
        <v>36</v>
      </c>
      <c r="B41" s="149" t="s">
        <v>54</v>
      </c>
      <c r="C41" s="150" t="s">
        <v>64</v>
      </c>
      <c r="D41" s="141">
        <f>VLOOKUP(Tableau253[[#This Row],[Désignation fourniture
(équivalent accepté)]],[1]Feuil2!$A$4:$B$684,2,0)</f>
        <v>2</v>
      </c>
      <c r="E41" s="142" t="s">
        <v>755</v>
      </c>
      <c r="F41" s="85" t="s">
        <v>16</v>
      </c>
      <c r="G41" s="85" t="s">
        <v>785</v>
      </c>
      <c r="H41" s="85" t="s">
        <v>2</v>
      </c>
      <c r="I41" s="143" t="s">
        <v>792</v>
      </c>
      <c r="J41" s="85">
        <v>9.02</v>
      </c>
      <c r="K41" s="144">
        <v>0.25</v>
      </c>
      <c r="L41" s="145">
        <v>7.18</v>
      </c>
      <c r="M41" s="145">
        <f>Tableau253[[#This Row],[Prix unitaire H.T. 
(tarif général public)]]*0.75</f>
        <v>6.7649999999999997</v>
      </c>
      <c r="N41" s="121">
        <f t="shared" si="0"/>
        <v>-5.7799442896935942E-2</v>
      </c>
      <c r="O41" s="154"/>
      <c r="P41" s="154"/>
      <c r="Q41" s="147"/>
    </row>
    <row r="42" spans="1:17" ht="21" x14ac:dyDescent="0.35">
      <c r="A42" s="148">
        <v>37</v>
      </c>
      <c r="B42" s="149" t="s">
        <v>54</v>
      </c>
      <c r="C42" s="150" t="s">
        <v>65</v>
      </c>
      <c r="D42" s="141">
        <f>VLOOKUP(Tableau253[[#This Row],[Désignation fourniture
(équivalent accepté)]],[1]Feuil2!$A$4:$B$684,2,0)</f>
        <v>4</v>
      </c>
      <c r="E42" s="142" t="s">
        <v>755</v>
      </c>
      <c r="F42" s="85" t="s">
        <v>16</v>
      </c>
      <c r="G42" s="85" t="s">
        <v>785</v>
      </c>
      <c r="H42" s="85" t="s">
        <v>2</v>
      </c>
      <c r="I42" s="143" t="s">
        <v>793</v>
      </c>
      <c r="J42" s="85">
        <v>11.38</v>
      </c>
      <c r="K42" s="144">
        <v>0.25</v>
      </c>
      <c r="L42" s="145">
        <v>9.49</v>
      </c>
      <c r="M42" s="145">
        <f>Tableau253[[#This Row],[Prix unitaire H.T. 
(tarif général public)]]*0.75</f>
        <v>8.5350000000000001</v>
      </c>
      <c r="N42" s="121">
        <f t="shared" si="0"/>
        <v>-0.10063224446786091</v>
      </c>
      <c r="O42" s="154"/>
      <c r="P42" s="154"/>
      <c r="Q42" s="147"/>
    </row>
    <row r="43" spans="1:17" ht="21" x14ac:dyDescent="0.35">
      <c r="A43" s="148">
        <v>38</v>
      </c>
      <c r="B43" s="149" t="s">
        <v>54</v>
      </c>
      <c r="C43" s="150" t="s">
        <v>66</v>
      </c>
      <c r="D43" s="141">
        <f>VLOOKUP(Tableau253[[#This Row],[Désignation fourniture
(équivalent accepté)]],[1]Feuil2!$A$4:$B$684,2,0)</f>
        <v>200</v>
      </c>
      <c r="E43" s="142" t="s">
        <v>755</v>
      </c>
      <c r="F43" s="85" t="s">
        <v>16</v>
      </c>
      <c r="G43" s="85" t="s">
        <v>794</v>
      </c>
      <c r="H43" s="85" t="s">
        <v>2</v>
      </c>
      <c r="I43" s="151" t="s">
        <v>795</v>
      </c>
      <c r="J43" s="85">
        <v>7.36</v>
      </c>
      <c r="K43" s="144">
        <v>0.25</v>
      </c>
      <c r="L43" s="145">
        <f>0.03*200</f>
        <v>6</v>
      </c>
      <c r="M43" s="145">
        <f>Tableau253[[#This Row],[Prix unitaire H.T. 
(tarif général public)]]*0.75</f>
        <v>5.5200000000000005</v>
      </c>
      <c r="N43" s="121">
        <f t="shared" si="0"/>
        <v>-7.9999999999999918E-2</v>
      </c>
      <c r="O43" s="154"/>
      <c r="P43" s="154"/>
      <c r="Q43" s="147"/>
    </row>
    <row r="44" spans="1:17" ht="21" x14ac:dyDescent="0.35">
      <c r="A44" s="148">
        <v>39</v>
      </c>
      <c r="B44" s="149" t="s">
        <v>54</v>
      </c>
      <c r="C44" s="150" t="s">
        <v>67</v>
      </c>
      <c r="D44" s="141">
        <f>VLOOKUP(Tableau253[[#This Row],[Désignation fourniture
(équivalent accepté)]],[1]Feuil2!$A$4:$B$684,2,0)</f>
        <v>200</v>
      </c>
      <c r="E44" s="142" t="s">
        <v>755</v>
      </c>
      <c r="F44" s="85" t="s">
        <v>16</v>
      </c>
      <c r="G44" s="85" t="s">
        <v>794</v>
      </c>
      <c r="H44" s="85" t="s">
        <v>2</v>
      </c>
      <c r="I44" s="143" t="s">
        <v>796</v>
      </c>
      <c r="J44" s="85">
        <v>3.96</v>
      </c>
      <c r="K44" s="144">
        <v>0.25</v>
      </c>
      <c r="L44" s="145">
        <f>0.01*200</f>
        <v>2</v>
      </c>
      <c r="M44" s="145">
        <f>Tableau253[[#This Row],[Prix unitaire H.T. 
(tarif général public)]]*0.75</f>
        <v>2.9699999999999998</v>
      </c>
      <c r="N44" s="121">
        <f t="shared" si="0"/>
        <v>0.48499999999999988</v>
      </c>
      <c r="O44" s="154"/>
      <c r="P44" s="154"/>
      <c r="Q44" s="147"/>
    </row>
    <row r="45" spans="1:17" ht="21" x14ac:dyDescent="0.35">
      <c r="A45" s="148">
        <v>40</v>
      </c>
      <c r="B45" s="149" t="s">
        <v>54</v>
      </c>
      <c r="C45" s="150" t="s">
        <v>68</v>
      </c>
      <c r="D45" s="141">
        <f>VLOOKUP(Tableau253[[#This Row],[Désignation fourniture
(équivalent accepté)]],[1]Feuil2!$A$4:$B$684,2,0)</f>
        <v>1000</v>
      </c>
      <c r="E45" s="142" t="s">
        <v>755</v>
      </c>
      <c r="F45" s="85" t="s">
        <v>16</v>
      </c>
      <c r="G45" s="85" t="s">
        <v>797</v>
      </c>
      <c r="H45" s="85" t="s">
        <v>2</v>
      </c>
      <c r="I45" s="143" t="s">
        <v>798</v>
      </c>
      <c r="J45" s="85">
        <v>10.9</v>
      </c>
      <c r="K45" s="144">
        <v>0.25</v>
      </c>
      <c r="L45" s="145">
        <f>0.01*1000</f>
        <v>10</v>
      </c>
      <c r="M45" s="145">
        <f>Tableau253[[#This Row],[Prix unitaire H.T. 
(tarif général public)]]*0.75</f>
        <v>8.1750000000000007</v>
      </c>
      <c r="N45" s="121">
        <f t="shared" si="0"/>
        <v>-0.18249999999999994</v>
      </c>
      <c r="O45" s="154"/>
      <c r="P45" s="154"/>
      <c r="Q45" s="147"/>
    </row>
    <row r="46" spans="1:17" ht="21" x14ac:dyDescent="0.35">
      <c r="A46" s="148">
        <v>41</v>
      </c>
      <c r="B46" s="149" t="s">
        <v>54</v>
      </c>
      <c r="C46" s="150" t="s">
        <v>69</v>
      </c>
      <c r="D46" s="141">
        <f>VLOOKUP(Tableau253[[#This Row],[Désignation fourniture
(équivalent accepté)]],[1]Feuil2!$A$4:$B$684,2,0)</f>
        <v>1000</v>
      </c>
      <c r="E46" s="142" t="s">
        <v>755</v>
      </c>
      <c r="F46" s="85" t="s">
        <v>16</v>
      </c>
      <c r="G46" s="85" t="s">
        <v>799</v>
      </c>
      <c r="H46" s="85" t="s">
        <v>2</v>
      </c>
      <c r="I46" s="143" t="s">
        <v>800</v>
      </c>
      <c r="J46" s="85">
        <v>10.9</v>
      </c>
      <c r="K46" s="144">
        <v>0.25</v>
      </c>
      <c r="L46" s="145">
        <f>0.01*500</f>
        <v>5</v>
      </c>
      <c r="M46" s="145">
        <f>Tableau253[[#This Row],[Prix unitaire H.T. 
(tarif général public)]]*0.75</f>
        <v>8.1750000000000007</v>
      </c>
      <c r="N46" s="121">
        <f t="shared" si="0"/>
        <v>0.63500000000000012</v>
      </c>
      <c r="O46" s="154"/>
      <c r="P46" s="154"/>
      <c r="Q46" s="147"/>
    </row>
    <row r="47" spans="1:17" ht="21" x14ac:dyDescent="0.35">
      <c r="A47" s="148">
        <v>42</v>
      </c>
      <c r="B47" s="149" t="s">
        <v>54</v>
      </c>
      <c r="C47" s="150" t="s">
        <v>70</v>
      </c>
      <c r="D47" s="141">
        <f>VLOOKUP(Tableau253[[#This Row],[Désignation fourniture
(équivalent accepté)]],[1]Feuil2!$A$4:$B$684,2,0)</f>
        <v>800</v>
      </c>
      <c r="E47" s="142" t="s">
        <v>755</v>
      </c>
      <c r="F47" s="85" t="s">
        <v>16</v>
      </c>
      <c r="G47" s="85" t="s">
        <v>794</v>
      </c>
      <c r="H47" s="85" t="s">
        <v>2</v>
      </c>
      <c r="I47" s="143" t="s">
        <v>801</v>
      </c>
      <c r="J47" s="85">
        <v>8.1199999999999992</v>
      </c>
      <c r="K47" s="144">
        <v>0.25</v>
      </c>
      <c r="L47" s="145">
        <f>0.02*200</f>
        <v>4</v>
      </c>
      <c r="M47" s="145">
        <f>Tableau253[[#This Row],[Prix unitaire H.T. 
(tarif général public)]]*0.75</f>
        <v>6.09</v>
      </c>
      <c r="N47" s="121">
        <f t="shared" si="0"/>
        <v>0.52249999999999996</v>
      </c>
      <c r="O47" s="154"/>
      <c r="P47" s="154"/>
      <c r="Q47" s="147"/>
    </row>
    <row r="48" spans="1:17" ht="21" x14ac:dyDescent="0.35">
      <c r="A48" s="148">
        <v>43</v>
      </c>
      <c r="B48" s="149" t="s">
        <v>54</v>
      </c>
      <c r="C48" s="150" t="s">
        <v>71</v>
      </c>
      <c r="D48" s="141">
        <f>VLOOKUP(Tableau253[[#This Row],[Désignation fourniture
(équivalent accepté)]],[1]Feuil2!$A$4:$B$684,2,0)</f>
        <v>200</v>
      </c>
      <c r="E48" s="142" t="s">
        <v>755</v>
      </c>
      <c r="F48" s="85" t="s">
        <v>16</v>
      </c>
      <c r="G48" s="85" t="s">
        <v>794</v>
      </c>
      <c r="H48" s="85" t="s">
        <v>2</v>
      </c>
      <c r="I48" s="143" t="s">
        <v>802</v>
      </c>
      <c r="J48" s="85">
        <v>6.06</v>
      </c>
      <c r="K48" s="144">
        <v>0.25</v>
      </c>
      <c r="L48" s="145">
        <f>0.02*200</f>
        <v>4</v>
      </c>
      <c r="M48" s="145">
        <f>Tableau253[[#This Row],[Prix unitaire H.T. 
(tarif général public)]]*0.75</f>
        <v>4.5449999999999999</v>
      </c>
      <c r="N48" s="121">
        <f t="shared" si="0"/>
        <v>0.13624999999999998</v>
      </c>
      <c r="O48" s="154"/>
      <c r="P48" s="154"/>
      <c r="Q48" s="147"/>
    </row>
    <row r="49" spans="1:17" ht="21" x14ac:dyDescent="0.35">
      <c r="A49" s="148">
        <v>44</v>
      </c>
      <c r="B49" s="149" t="s">
        <v>54</v>
      </c>
      <c r="C49" s="150" t="s">
        <v>72</v>
      </c>
      <c r="D49" s="141">
        <f>VLOOKUP(Tableau253[[#This Row],[Désignation fourniture
(équivalent accepté)]],[1]Feuil2!$A$4:$B$684,2,0)</f>
        <v>100</v>
      </c>
      <c r="E49" s="142" t="s">
        <v>755</v>
      </c>
      <c r="F49" s="85" t="s">
        <v>16</v>
      </c>
      <c r="G49" s="85" t="s">
        <v>803</v>
      </c>
      <c r="H49" s="85" t="s">
        <v>2</v>
      </c>
      <c r="I49" s="143" t="s">
        <v>804</v>
      </c>
      <c r="J49" s="85">
        <v>5.01</v>
      </c>
      <c r="K49" s="144">
        <v>0.25</v>
      </c>
      <c r="L49" s="145">
        <f>0.04*100</f>
        <v>4</v>
      </c>
      <c r="M49" s="145">
        <f>Tableau253[[#This Row],[Prix unitaire H.T. 
(tarif général public)]]*0.75</f>
        <v>3.7574999999999998</v>
      </c>
      <c r="N49" s="121">
        <f t="shared" si="0"/>
        <v>-6.062500000000004E-2</v>
      </c>
      <c r="O49" s="154"/>
      <c r="P49" s="154"/>
      <c r="Q49" s="147"/>
    </row>
    <row r="50" spans="1:17" ht="21" x14ac:dyDescent="0.35">
      <c r="A50" s="148">
        <v>45</v>
      </c>
      <c r="B50" s="149" t="s">
        <v>54</v>
      </c>
      <c r="C50" s="150" t="s">
        <v>73</v>
      </c>
      <c r="D50" s="141">
        <f>VLOOKUP(Tableau253[[#This Row],[Désignation fourniture
(équivalent accepté)]],[1]Feuil2!$A$4:$B$684,2,0)</f>
        <v>500</v>
      </c>
      <c r="E50" s="142" t="s">
        <v>755</v>
      </c>
      <c r="F50" s="85" t="s">
        <v>16</v>
      </c>
      <c r="G50" s="85" t="s">
        <v>797</v>
      </c>
      <c r="H50" s="85" t="s">
        <v>2</v>
      </c>
      <c r="I50" s="143" t="s">
        <v>805</v>
      </c>
      <c r="J50" s="85">
        <v>4.5</v>
      </c>
      <c r="K50" s="144">
        <v>0.25</v>
      </c>
      <c r="L50" s="145">
        <v>2.25</v>
      </c>
      <c r="M50" s="145">
        <f>Tableau253[[#This Row],[Prix unitaire H.T. 
(tarif général public)]]*0.75</f>
        <v>3.375</v>
      </c>
      <c r="N50" s="121">
        <f t="shared" si="0"/>
        <v>0.5</v>
      </c>
      <c r="O50" s="154"/>
      <c r="P50" s="154"/>
      <c r="Q50" s="147"/>
    </row>
    <row r="51" spans="1:17" ht="21" x14ac:dyDescent="0.35">
      <c r="A51" s="148">
        <v>46</v>
      </c>
      <c r="B51" s="149" t="s">
        <v>54</v>
      </c>
      <c r="C51" s="150" t="s">
        <v>74</v>
      </c>
      <c r="D51" s="141">
        <f>VLOOKUP(Tableau253[[#This Row],[Désignation fourniture
(équivalent accepté)]],[1]Feuil2!$A$4:$B$684,2,0)</f>
        <v>500</v>
      </c>
      <c r="E51" s="142" t="s">
        <v>755</v>
      </c>
      <c r="F51" s="85" t="s">
        <v>16</v>
      </c>
      <c r="G51" s="85" t="s">
        <v>797</v>
      </c>
      <c r="H51" s="85" t="s">
        <v>2</v>
      </c>
      <c r="I51" s="143" t="s">
        <v>806</v>
      </c>
      <c r="J51" s="85">
        <v>4</v>
      </c>
      <c r="K51" s="144">
        <v>0.25</v>
      </c>
      <c r="L51" s="145">
        <v>1.5</v>
      </c>
      <c r="M51" s="145">
        <f>Tableau253[[#This Row],[Prix unitaire H.T. 
(tarif général public)]]*0.75</f>
        <v>3</v>
      </c>
      <c r="N51" s="121">
        <f t="shared" si="0"/>
        <v>1</v>
      </c>
      <c r="O51" s="154"/>
      <c r="P51" s="154"/>
      <c r="Q51" s="147"/>
    </row>
    <row r="52" spans="1:17" ht="21" x14ac:dyDescent="0.35">
      <c r="A52" s="148">
        <v>47</v>
      </c>
      <c r="B52" s="149" t="s">
        <v>54</v>
      </c>
      <c r="C52" s="150" t="s">
        <v>75</v>
      </c>
      <c r="D52" s="141">
        <f>VLOOKUP(Tableau253[[#This Row],[Désignation fourniture
(équivalent accepté)]],[1]Feuil2!$A$4:$B$684,2,0)</f>
        <v>500</v>
      </c>
      <c r="E52" s="142" t="s">
        <v>755</v>
      </c>
      <c r="F52" s="85" t="s">
        <v>16</v>
      </c>
      <c r="G52" s="85" t="s">
        <v>785</v>
      </c>
      <c r="H52" s="85" t="s">
        <v>2</v>
      </c>
      <c r="I52" s="143" t="s">
        <v>807</v>
      </c>
      <c r="J52" s="85">
        <v>3.45</v>
      </c>
      <c r="K52" s="144">
        <v>0.25</v>
      </c>
      <c r="L52" s="145">
        <v>2.35</v>
      </c>
      <c r="M52" s="145">
        <f>Tableau253[[#This Row],[Prix unitaire H.T. 
(tarif général public)]]*0.75</f>
        <v>2.5875000000000004</v>
      </c>
      <c r="N52" s="121">
        <f t="shared" si="0"/>
        <v>0.10106382978723415</v>
      </c>
      <c r="O52" s="154"/>
      <c r="P52" s="154"/>
      <c r="Q52" s="147"/>
    </row>
    <row r="53" spans="1:17" ht="21" x14ac:dyDescent="0.35">
      <c r="A53" s="148">
        <v>48</v>
      </c>
      <c r="B53" s="149" t="s">
        <v>54</v>
      </c>
      <c r="C53" s="150" t="s">
        <v>76</v>
      </c>
      <c r="D53" s="141">
        <f>VLOOKUP(Tableau253[[#This Row],[Désignation fourniture
(équivalent accepté)]],[1]Feuil2!$A$4:$B$684,2,0)</f>
        <v>200</v>
      </c>
      <c r="E53" s="142" t="s">
        <v>755</v>
      </c>
      <c r="F53" s="85" t="s">
        <v>16</v>
      </c>
      <c r="G53" s="85" t="s">
        <v>785</v>
      </c>
      <c r="H53" s="85" t="s">
        <v>2</v>
      </c>
      <c r="I53" s="143" t="s">
        <v>808</v>
      </c>
      <c r="J53" s="85">
        <v>7.3</v>
      </c>
      <c r="K53" s="144">
        <v>0.25</v>
      </c>
      <c r="L53" s="145">
        <f>0.01*500</f>
        <v>5</v>
      </c>
      <c r="M53" s="145">
        <f>Tableau253[[#This Row],[Prix unitaire H.T. 
(tarif général public)]]*0.75</f>
        <v>5.4749999999999996</v>
      </c>
      <c r="N53" s="121">
        <f t="shared" si="0"/>
        <v>9.4999999999999932E-2</v>
      </c>
      <c r="O53" s="154"/>
      <c r="P53" s="154"/>
      <c r="Q53" s="147"/>
    </row>
    <row r="54" spans="1:17" ht="21" x14ac:dyDescent="0.35">
      <c r="A54" s="148">
        <v>49</v>
      </c>
      <c r="B54" s="149" t="s">
        <v>54</v>
      </c>
      <c r="C54" s="150" t="s">
        <v>77</v>
      </c>
      <c r="D54" s="141">
        <f>VLOOKUP(Tableau253[[#This Row],[Désignation fourniture
(équivalent accepté)]],[1]Feuil2!$A$4:$B$684,2,0)</f>
        <v>200</v>
      </c>
      <c r="E54" s="142" t="s">
        <v>755</v>
      </c>
      <c r="F54" s="85" t="s">
        <v>16</v>
      </c>
      <c r="G54" s="85" t="s">
        <v>785</v>
      </c>
      <c r="H54" s="85" t="s">
        <v>2</v>
      </c>
      <c r="I54" s="143" t="s">
        <v>809</v>
      </c>
      <c r="J54" s="85">
        <v>14.9</v>
      </c>
      <c r="K54" s="144">
        <v>0.25</v>
      </c>
      <c r="L54" s="145">
        <f>0.02*500</f>
        <v>10</v>
      </c>
      <c r="M54" s="145">
        <f>Tableau253[[#This Row],[Prix unitaire H.T. 
(tarif général public)]]*0.75</f>
        <v>11.175000000000001</v>
      </c>
      <c r="N54" s="121">
        <f t="shared" si="0"/>
        <v>0.11750000000000008</v>
      </c>
      <c r="O54" s="154"/>
      <c r="P54" s="154"/>
      <c r="Q54" s="147"/>
    </row>
    <row r="55" spans="1:17" ht="21" x14ac:dyDescent="0.35">
      <c r="A55" s="148">
        <v>50</v>
      </c>
      <c r="B55" s="149" t="s">
        <v>54</v>
      </c>
      <c r="C55" s="150" t="s">
        <v>78</v>
      </c>
      <c r="D55" s="141">
        <f>VLOOKUP(Tableau253[[#This Row],[Désignation fourniture
(équivalent accepté)]],[1]Feuil2!$A$4:$B$684,2,0)</f>
        <v>1000</v>
      </c>
      <c r="E55" s="142" t="s">
        <v>755</v>
      </c>
      <c r="F55" s="85" t="s">
        <v>16</v>
      </c>
      <c r="G55" s="85" t="s">
        <v>797</v>
      </c>
      <c r="H55" s="85" t="s">
        <v>2</v>
      </c>
      <c r="I55" s="143" t="s">
        <v>810</v>
      </c>
      <c r="J55" s="85">
        <v>11.8</v>
      </c>
      <c r="K55" s="144">
        <v>0.25</v>
      </c>
      <c r="L55" s="145">
        <f>0.01*1000</f>
        <v>10</v>
      </c>
      <c r="M55" s="145">
        <f>Tableau253[[#This Row],[Prix unitaire H.T. 
(tarif général public)]]*0.75</f>
        <v>8.8500000000000014</v>
      </c>
      <c r="N55" s="121">
        <f t="shared" si="0"/>
        <v>-0.11499999999999985</v>
      </c>
      <c r="O55" s="154"/>
      <c r="P55" s="154"/>
      <c r="Q55" s="147"/>
    </row>
    <row r="56" spans="1:17" ht="21" x14ac:dyDescent="0.35">
      <c r="A56" s="148">
        <v>51</v>
      </c>
      <c r="B56" s="149" t="s">
        <v>54</v>
      </c>
      <c r="C56" s="150" t="s">
        <v>79</v>
      </c>
      <c r="D56" s="141">
        <f>VLOOKUP(Tableau253[[#This Row],[Désignation fourniture
(équivalent accepté)]],[1]Feuil2!$A$4:$B$684,2,0)</f>
        <v>800</v>
      </c>
      <c r="E56" s="142" t="s">
        <v>755</v>
      </c>
      <c r="F56" s="85" t="s">
        <v>16</v>
      </c>
      <c r="G56" s="85" t="s">
        <v>797</v>
      </c>
      <c r="H56" s="85" t="s">
        <v>2</v>
      </c>
      <c r="I56" s="143" t="s">
        <v>811</v>
      </c>
      <c r="J56" s="85">
        <v>14.3</v>
      </c>
      <c r="K56" s="144">
        <v>0.25</v>
      </c>
      <c r="L56" s="145">
        <f>0.01*1000</f>
        <v>10</v>
      </c>
      <c r="M56" s="145">
        <f>Tableau253[[#This Row],[Prix unitaire H.T. 
(tarif général public)]]*0.75</f>
        <v>10.725000000000001</v>
      </c>
      <c r="N56" s="121">
        <f t="shared" si="0"/>
        <v>7.2500000000000148E-2</v>
      </c>
      <c r="O56" s="154"/>
      <c r="P56" s="154"/>
      <c r="Q56" s="147"/>
    </row>
    <row r="57" spans="1:17" ht="21" x14ac:dyDescent="0.35">
      <c r="A57" s="148">
        <v>52</v>
      </c>
      <c r="B57" s="149" t="s">
        <v>54</v>
      </c>
      <c r="C57" s="150" t="s">
        <v>80</v>
      </c>
      <c r="D57" s="141">
        <f>VLOOKUP(Tableau253[[#This Row],[Désignation fourniture
(équivalent accepté)]],[1]Feuil2!$A$4:$B$684,2,0)</f>
        <v>200</v>
      </c>
      <c r="E57" s="142" t="s">
        <v>755</v>
      </c>
      <c r="F57" s="85" t="s">
        <v>16</v>
      </c>
      <c r="G57" s="85" t="s">
        <v>785</v>
      </c>
      <c r="H57" s="85" t="s">
        <v>2</v>
      </c>
      <c r="I57" s="143" t="s">
        <v>812</v>
      </c>
      <c r="J57" s="85">
        <v>10.85</v>
      </c>
      <c r="K57" s="144">
        <v>0.25</v>
      </c>
      <c r="L57" s="145">
        <f>0.02*500</f>
        <v>10</v>
      </c>
      <c r="M57" s="145">
        <f>Tableau253[[#This Row],[Prix unitaire H.T. 
(tarif général public)]]*0.75</f>
        <v>8.1374999999999993</v>
      </c>
      <c r="N57" s="121">
        <f t="shared" si="0"/>
        <v>-0.18625000000000008</v>
      </c>
      <c r="O57" s="154"/>
      <c r="P57" s="154"/>
      <c r="Q57" s="147"/>
    </row>
    <row r="58" spans="1:17" ht="21" x14ac:dyDescent="0.35">
      <c r="A58" s="148">
        <v>53</v>
      </c>
      <c r="B58" s="149" t="s">
        <v>54</v>
      </c>
      <c r="C58" s="150" t="s">
        <v>81</v>
      </c>
      <c r="D58" s="141">
        <f>VLOOKUP(Tableau253[[#This Row],[Désignation fourniture
(équivalent accepté)]],[1]Feuil2!$A$4:$B$684,2,0)</f>
        <v>1</v>
      </c>
      <c r="E58" s="142" t="s">
        <v>755</v>
      </c>
      <c r="F58" s="85" t="s">
        <v>16</v>
      </c>
      <c r="G58" s="85" t="s">
        <v>803</v>
      </c>
      <c r="H58" s="85" t="s">
        <v>2</v>
      </c>
      <c r="I58" s="152" t="s">
        <v>813</v>
      </c>
      <c r="J58" s="85">
        <v>5.39</v>
      </c>
      <c r="K58" s="144">
        <v>0.25</v>
      </c>
      <c r="L58" s="145">
        <v>5.22</v>
      </c>
      <c r="M58" s="145">
        <f>Tableau253[[#This Row],[Prix unitaire H.T. 
(tarif général public)]]*0.75</f>
        <v>4.0424999999999995</v>
      </c>
      <c r="N58" s="121">
        <f t="shared" si="0"/>
        <v>-0.2255747126436782</v>
      </c>
      <c r="O58" s="154"/>
      <c r="P58" s="154"/>
      <c r="Q58" s="147"/>
    </row>
    <row r="59" spans="1:17" ht="21" x14ac:dyDescent="0.35">
      <c r="A59" s="148">
        <v>54</v>
      </c>
      <c r="B59" s="149" t="s">
        <v>54</v>
      </c>
      <c r="C59" s="150" t="s">
        <v>82</v>
      </c>
      <c r="D59" s="141">
        <f>VLOOKUP(Tableau253[[#This Row],[Désignation fourniture
(équivalent accepté)]],[1]Feuil2!$A$4:$B$684,2,0)</f>
        <v>3</v>
      </c>
      <c r="E59" s="142" t="s">
        <v>755</v>
      </c>
      <c r="F59" s="85" t="s">
        <v>16</v>
      </c>
      <c r="G59" s="85" t="s">
        <v>803</v>
      </c>
      <c r="H59" s="85" t="s">
        <v>2</v>
      </c>
      <c r="I59" s="151" t="s">
        <v>814</v>
      </c>
      <c r="J59" s="85">
        <v>9.0500000000000007</v>
      </c>
      <c r="K59" s="144">
        <v>0.25</v>
      </c>
      <c r="L59" s="145">
        <v>6.79</v>
      </c>
      <c r="M59" s="145">
        <f>Tableau253[[#This Row],[Prix unitaire H.T. 
(tarif général public)]]*0.75</f>
        <v>6.7875000000000005</v>
      </c>
      <c r="N59" s="121">
        <f t="shared" si="0"/>
        <v>-3.6818851251833618E-4</v>
      </c>
      <c r="O59" s="154"/>
      <c r="P59" s="154"/>
      <c r="Q59" s="147"/>
    </row>
    <row r="60" spans="1:17" ht="21" x14ac:dyDescent="0.35">
      <c r="A60" s="148">
        <v>55</v>
      </c>
      <c r="B60" s="149" t="s">
        <v>54</v>
      </c>
      <c r="C60" s="150" t="s">
        <v>83</v>
      </c>
      <c r="D60" s="141">
        <f>VLOOKUP(Tableau253[[#This Row],[Désignation fourniture
(équivalent accepté)]],[1]Feuil2!$A$4:$B$684,2,0)</f>
        <v>1</v>
      </c>
      <c r="E60" s="142" t="s">
        <v>755</v>
      </c>
      <c r="F60" s="85" t="s">
        <v>16</v>
      </c>
      <c r="G60" s="85" t="s">
        <v>803</v>
      </c>
      <c r="H60" s="85" t="s">
        <v>2</v>
      </c>
      <c r="I60" s="152" t="s">
        <v>815</v>
      </c>
      <c r="J60" s="85">
        <v>14.96</v>
      </c>
      <c r="K60" s="144">
        <v>0.25</v>
      </c>
      <c r="L60" s="145">
        <v>15.49</v>
      </c>
      <c r="M60" s="145">
        <f>Tableau253[[#This Row],[Prix unitaire H.T. 
(tarif général public)]]*0.75</f>
        <v>11.22</v>
      </c>
      <c r="N60" s="121">
        <f t="shared" si="0"/>
        <v>-0.27566171723692701</v>
      </c>
      <c r="O60" s="154"/>
      <c r="P60" s="154"/>
      <c r="Q60" s="147"/>
    </row>
    <row r="61" spans="1:17" ht="21" x14ac:dyDescent="0.35">
      <c r="A61" s="148">
        <v>56</v>
      </c>
      <c r="B61" s="149" t="s">
        <v>54</v>
      </c>
      <c r="C61" s="150" t="s">
        <v>84</v>
      </c>
      <c r="D61" s="141">
        <f>VLOOKUP(Tableau253[[#This Row],[Désignation fourniture
(équivalent accepté)]],[1]Feuil2!$A$4:$B$684,2,0)</f>
        <v>2</v>
      </c>
      <c r="E61" s="142" t="s">
        <v>755</v>
      </c>
      <c r="F61" s="85" t="s">
        <v>16</v>
      </c>
      <c r="G61" s="85" t="s">
        <v>803</v>
      </c>
      <c r="H61" s="85" t="s">
        <v>2</v>
      </c>
      <c r="I61" s="151" t="s">
        <v>816</v>
      </c>
      <c r="J61" s="85">
        <v>4.42</v>
      </c>
      <c r="K61" s="144">
        <v>0.25</v>
      </c>
      <c r="L61" s="145">
        <v>3.83</v>
      </c>
      <c r="M61" s="145">
        <f>Tableau253[[#This Row],[Prix unitaire H.T. 
(tarif général public)]]*0.75</f>
        <v>3.3149999999999999</v>
      </c>
      <c r="N61" s="121">
        <f t="shared" si="0"/>
        <v>-0.13446475195822458</v>
      </c>
      <c r="O61" s="154"/>
      <c r="P61" s="154"/>
      <c r="Q61" s="147"/>
    </row>
    <row r="62" spans="1:17" ht="21" x14ac:dyDescent="0.35">
      <c r="A62" s="148">
        <v>57</v>
      </c>
      <c r="B62" s="149" t="s">
        <v>54</v>
      </c>
      <c r="C62" s="150" t="s">
        <v>85</v>
      </c>
      <c r="D62" s="141">
        <f>VLOOKUP(Tableau253[[#This Row],[Désignation fourniture
(équivalent accepté)]],[1]Feuil2!$A$4:$B$684,2,0)</f>
        <v>2</v>
      </c>
      <c r="E62" s="142" t="s">
        <v>755</v>
      </c>
      <c r="F62" s="85" t="s">
        <v>16</v>
      </c>
      <c r="G62" s="85" t="s">
        <v>803</v>
      </c>
      <c r="H62" s="85" t="s">
        <v>2</v>
      </c>
      <c r="I62" s="152" t="s">
        <v>817</v>
      </c>
      <c r="J62" s="85">
        <v>3.95</v>
      </c>
      <c r="K62" s="144">
        <v>0.25</v>
      </c>
      <c r="L62" s="145">
        <v>2.96</v>
      </c>
      <c r="M62" s="145">
        <f>Tableau253[[#This Row],[Prix unitaire H.T. 
(tarif général public)]]*0.75</f>
        <v>2.9625000000000004</v>
      </c>
      <c r="N62" s="121">
        <f t="shared" si="0"/>
        <v>8.4459459459472659E-4</v>
      </c>
      <c r="O62" s="154"/>
      <c r="P62" s="154"/>
      <c r="Q62" s="147"/>
    </row>
    <row r="63" spans="1:17" ht="21" x14ac:dyDescent="0.35">
      <c r="A63" s="148">
        <v>58</v>
      </c>
      <c r="B63" s="149" t="s">
        <v>54</v>
      </c>
      <c r="C63" s="150" t="s">
        <v>86</v>
      </c>
      <c r="D63" s="141">
        <f>VLOOKUP(Tableau253[[#This Row],[Désignation fourniture
(équivalent accepté)]],[1]Feuil2!$A$4:$B$684,2,0)</f>
        <v>10</v>
      </c>
      <c r="E63" s="142" t="s">
        <v>755</v>
      </c>
      <c r="F63" s="85" t="s">
        <v>16</v>
      </c>
      <c r="G63" s="85">
        <v>1</v>
      </c>
      <c r="H63" s="85" t="s">
        <v>2</v>
      </c>
      <c r="I63" s="143" t="s">
        <v>818</v>
      </c>
      <c r="J63" s="85">
        <v>8.25</v>
      </c>
      <c r="K63" s="144">
        <v>0.25</v>
      </c>
      <c r="L63" s="145">
        <v>6.92</v>
      </c>
      <c r="M63" s="145">
        <f>Tableau253[[#This Row],[Prix unitaire H.T. 
(tarif général public)]]*0.75</f>
        <v>6.1875</v>
      </c>
      <c r="N63" s="121">
        <f t="shared" si="0"/>
        <v>-0.10585260115606936</v>
      </c>
      <c r="O63" s="154"/>
      <c r="P63" s="154"/>
      <c r="Q63" s="147"/>
    </row>
    <row r="64" spans="1:17" ht="21" x14ac:dyDescent="0.35">
      <c r="A64" s="148">
        <v>59</v>
      </c>
      <c r="B64" s="149" t="s">
        <v>54</v>
      </c>
      <c r="C64" s="150" t="s">
        <v>87</v>
      </c>
      <c r="D64" s="141">
        <f>VLOOKUP(Tableau253[[#This Row],[Désignation fourniture
(équivalent accepté)]],[1]Feuil2!$A$4:$B$684,2,0)</f>
        <v>2</v>
      </c>
      <c r="E64" s="142" t="s">
        <v>755</v>
      </c>
      <c r="F64" s="85" t="s">
        <v>16</v>
      </c>
      <c r="G64" s="85">
        <v>1</v>
      </c>
      <c r="H64" s="85" t="s">
        <v>2</v>
      </c>
      <c r="I64" s="143" t="s">
        <v>819</v>
      </c>
      <c r="J64" s="85">
        <v>7.61</v>
      </c>
      <c r="K64" s="144">
        <v>0.25</v>
      </c>
      <c r="L64" s="145">
        <v>9.8699999999999992</v>
      </c>
      <c r="M64" s="145">
        <f>Tableau253[[#This Row],[Prix unitaire H.T. 
(tarif général public)]]*0.75</f>
        <v>5.7075000000000005</v>
      </c>
      <c r="N64" s="121">
        <f t="shared" si="0"/>
        <v>-0.42173252279635248</v>
      </c>
      <c r="O64" s="154"/>
      <c r="P64" s="154"/>
      <c r="Q64" s="147"/>
    </row>
    <row r="65" spans="1:17" ht="21" x14ac:dyDescent="0.35">
      <c r="A65" s="148">
        <v>60</v>
      </c>
      <c r="B65" s="149" t="s">
        <v>54</v>
      </c>
      <c r="C65" s="150" t="s">
        <v>88</v>
      </c>
      <c r="D65" s="141">
        <f>VLOOKUP(Tableau253[[#This Row],[Désignation fourniture
(équivalent accepté)]],[1]Feuil2!$A$4:$B$684,2,0)</f>
        <v>10</v>
      </c>
      <c r="E65" s="142" t="s">
        <v>755</v>
      </c>
      <c r="F65" s="85" t="s">
        <v>16</v>
      </c>
      <c r="G65" s="85">
        <v>1</v>
      </c>
      <c r="H65" s="85" t="s">
        <v>2</v>
      </c>
      <c r="I65" s="143" t="s">
        <v>820</v>
      </c>
      <c r="J65" s="85">
        <v>2.2400000000000002</v>
      </c>
      <c r="K65" s="144">
        <v>0.25</v>
      </c>
      <c r="L65" s="145">
        <v>4.34</v>
      </c>
      <c r="M65" s="145">
        <f>Tableau253[[#This Row],[Prix unitaire H.T. 
(tarif général public)]]*0.75</f>
        <v>1.6800000000000002</v>
      </c>
      <c r="N65" s="121">
        <f t="shared" si="0"/>
        <v>-0.61290322580645151</v>
      </c>
      <c r="O65" s="154"/>
      <c r="P65" s="154"/>
      <c r="Q65" s="147"/>
    </row>
    <row r="66" spans="1:17" ht="21" x14ac:dyDescent="0.35">
      <c r="A66" s="148">
        <v>61</v>
      </c>
      <c r="B66" s="149" t="s">
        <v>54</v>
      </c>
      <c r="C66" s="150" t="s">
        <v>89</v>
      </c>
      <c r="D66" s="141">
        <f>VLOOKUP(Tableau253[[#This Row],[Désignation fourniture
(équivalent accepté)]],[1]Feuil2!$A$4:$B$684,2,0)</f>
        <v>10</v>
      </c>
      <c r="E66" s="142" t="s">
        <v>755</v>
      </c>
      <c r="F66" s="85" t="s">
        <v>16</v>
      </c>
      <c r="G66" s="85">
        <v>10</v>
      </c>
      <c r="H66" s="85" t="s">
        <v>2</v>
      </c>
      <c r="I66" s="143" t="s">
        <v>821</v>
      </c>
      <c r="J66" s="85">
        <v>0.51</v>
      </c>
      <c r="K66" s="144">
        <v>0.25</v>
      </c>
      <c r="L66" s="145">
        <v>0.38</v>
      </c>
      <c r="M66" s="145">
        <f>Tableau253[[#This Row],[Prix unitaire H.T. 
(tarif général public)]]*0.75</f>
        <v>0.38250000000000001</v>
      </c>
      <c r="N66" s="121">
        <f t="shared" si="0"/>
        <v>6.5789473684210583E-3</v>
      </c>
      <c r="O66" s="154"/>
      <c r="P66" s="154"/>
      <c r="Q66" s="147"/>
    </row>
    <row r="67" spans="1:17" ht="21" x14ac:dyDescent="0.35">
      <c r="A67" s="148">
        <v>62</v>
      </c>
      <c r="B67" s="149" t="s">
        <v>54</v>
      </c>
      <c r="C67" s="150" t="s">
        <v>90</v>
      </c>
      <c r="D67" s="141">
        <f>VLOOKUP(Tableau253[[#This Row],[Désignation fourniture
(équivalent accepté)]],[1]Feuil2!$A$4:$B$684,2,0)</f>
        <v>70</v>
      </c>
      <c r="E67" s="142" t="s">
        <v>755</v>
      </c>
      <c r="F67" s="85" t="s">
        <v>16</v>
      </c>
      <c r="G67" s="85">
        <v>10</v>
      </c>
      <c r="H67" s="85" t="s">
        <v>2</v>
      </c>
      <c r="I67" s="143" t="s">
        <v>822</v>
      </c>
      <c r="J67" s="85">
        <v>0.51</v>
      </c>
      <c r="K67" s="144">
        <v>0.25</v>
      </c>
      <c r="L67" s="145">
        <v>0.41</v>
      </c>
      <c r="M67" s="145">
        <f>Tableau253[[#This Row],[Prix unitaire H.T. 
(tarif général public)]]*0.75</f>
        <v>0.38250000000000001</v>
      </c>
      <c r="N67" s="121">
        <f t="shared" si="0"/>
        <v>-6.7073170731707252E-2</v>
      </c>
      <c r="O67" s="154"/>
      <c r="P67" s="154"/>
      <c r="Q67" s="147"/>
    </row>
    <row r="68" spans="1:17" ht="21" x14ac:dyDescent="0.35">
      <c r="A68" s="148">
        <v>63</v>
      </c>
      <c r="B68" s="149" t="s">
        <v>54</v>
      </c>
      <c r="C68" s="150" t="s">
        <v>91</v>
      </c>
      <c r="D68" s="141">
        <f>VLOOKUP(Tableau253[[#This Row],[Désignation fourniture
(équivalent accepté)]],[1]Feuil2!$A$4:$B$684,2,0)</f>
        <v>30</v>
      </c>
      <c r="E68" s="142" t="s">
        <v>755</v>
      </c>
      <c r="F68" s="85" t="s">
        <v>16</v>
      </c>
      <c r="G68" s="85">
        <v>10</v>
      </c>
      <c r="H68" s="85" t="s">
        <v>2</v>
      </c>
      <c r="I68" s="143" t="s">
        <v>823</v>
      </c>
      <c r="J68" s="85">
        <v>0.51</v>
      </c>
      <c r="K68" s="144">
        <v>0.25</v>
      </c>
      <c r="L68" s="145">
        <v>0.38</v>
      </c>
      <c r="M68" s="145">
        <f>Tableau253[[#This Row],[Prix unitaire H.T. 
(tarif général public)]]*0.75</f>
        <v>0.38250000000000001</v>
      </c>
      <c r="N68" s="121">
        <f t="shared" si="0"/>
        <v>6.5789473684210583E-3</v>
      </c>
      <c r="O68" s="154"/>
      <c r="P68" s="154"/>
      <c r="Q68" s="147"/>
    </row>
    <row r="69" spans="1:17" ht="21" x14ac:dyDescent="0.35">
      <c r="A69" s="148">
        <v>64</v>
      </c>
      <c r="B69" s="149" t="s">
        <v>54</v>
      </c>
      <c r="C69" s="150" t="s">
        <v>92</v>
      </c>
      <c r="D69" s="141">
        <f>VLOOKUP(Tableau253[[#This Row],[Désignation fourniture
(équivalent accepté)]],[1]Feuil2!$A$4:$B$684,2,0)</f>
        <v>70</v>
      </c>
      <c r="E69" s="142" t="s">
        <v>755</v>
      </c>
      <c r="F69" s="85" t="s">
        <v>16</v>
      </c>
      <c r="G69" s="85">
        <v>10</v>
      </c>
      <c r="H69" s="85" t="s">
        <v>2</v>
      </c>
      <c r="I69" s="143" t="s">
        <v>824</v>
      </c>
      <c r="J69" s="85">
        <v>0.51</v>
      </c>
      <c r="K69" s="144">
        <v>0.25</v>
      </c>
      <c r="L69" s="145">
        <v>0.41</v>
      </c>
      <c r="M69" s="145">
        <f>Tableau253[[#This Row],[Prix unitaire H.T. 
(tarif général public)]]*0.75</f>
        <v>0.38250000000000001</v>
      </c>
      <c r="N69" s="121">
        <f t="shared" si="0"/>
        <v>-6.7073170731707252E-2</v>
      </c>
      <c r="O69" s="154"/>
      <c r="P69" s="154"/>
      <c r="Q69" s="147"/>
    </row>
    <row r="70" spans="1:17" ht="21" x14ac:dyDescent="0.35">
      <c r="A70" s="148">
        <v>65</v>
      </c>
      <c r="B70" s="149" t="s">
        <v>54</v>
      </c>
      <c r="C70" s="150" t="s">
        <v>93</v>
      </c>
      <c r="D70" s="141">
        <f>VLOOKUP(Tableau253[[#This Row],[Désignation fourniture
(équivalent accepté)]],[1]Feuil2!$A$4:$B$684,2,0)</f>
        <v>70</v>
      </c>
      <c r="E70" s="142" t="s">
        <v>755</v>
      </c>
      <c r="F70" s="85" t="s">
        <v>16</v>
      </c>
      <c r="G70" s="85">
        <v>10</v>
      </c>
      <c r="H70" s="85" t="s">
        <v>2</v>
      </c>
      <c r="I70" s="143" t="s">
        <v>825</v>
      </c>
      <c r="J70" s="85">
        <v>0.51</v>
      </c>
      <c r="K70" s="144">
        <v>0.25</v>
      </c>
      <c r="L70" s="145">
        <v>0.41</v>
      </c>
      <c r="M70" s="145">
        <f>Tableau253[[#This Row],[Prix unitaire H.T. 
(tarif général public)]]*0.75</f>
        <v>0.38250000000000001</v>
      </c>
      <c r="N70" s="121">
        <f t="shared" ref="N70:N133" si="1">(M70-L70)/L70</f>
        <v>-6.7073170731707252E-2</v>
      </c>
      <c r="O70" s="154"/>
      <c r="P70" s="154"/>
      <c r="Q70" s="147"/>
    </row>
    <row r="71" spans="1:17" ht="21" x14ac:dyDescent="0.35">
      <c r="A71" s="148">
        <v>66</v>
      </c>
      <c r="B71" s="149" t="s">
        <v>54</v>
      </c>
      <c r="C71" s="150" t="s">
        <v>94</v>
      </c>
      <c r="D71" s="141">
        <f>VLOOKUP(Tableau253[[#This Row],[Désignation fourniture
(équivalent accepté)]],[1]Feuil2!$A$4:$B$684,2,0)</f>
        <v>70</v>
      </c>
      <c r="E71" s="142" t="s">
        <v>755</v>
      </c>
      <c r="F71" s="85" t="s">
        <v>16</v>
      </c>
      <c r="G71" s="85">
        <v>10</v>
      </c>
      <c r="H71" s="85" t="s">
        <v>2</v>
      </c>
      <c r="I71" s="143" t="s">
        <v>826</v>
      </c>
      <c r="J71" s="85">
        <v>0.51</v>
      </c>
      <c r="K71" s="144">
        <v>0.25</v>
      </c>
      <c r="L71" s="145">
        <v>0.41</v>
      </c>
      <c r="M71" s="145">
        <f>Tableau253[[#This Row],[Prix unitaire H.T. 
(tarif général public)]]*0.75</f>
        <v>0.38250000000000001</v>
      </c>
      <c r="N71" s="121">
        <f t="shared" si="1"/>
        <v>-6.7073170731707252E-2</v>
      </c>
      <c r="O71" s="154"/>
      <c r="P71" s="154"/>
      <c r="Q71" s="147"/>
    </row>
    <row r="72" spans="1:17" ht="21" x14ac:dyDescent="0.35">
      <c r="A72" s="148">
        <v>67</v>
      </c>
      <c r="B72" s="149" t="s">
        <v>54</v>
      </c>
      <c r="C72" s="150" t="s">
        <v>95</v>
      </c>
      <c r="D72" s="141">
        <f>VLOOKUP(Tableau253[[#This Row],[Désignation fourniture
(équivalent accepté)]],[1]Feuil2!$A$4:$B$684,2,0)</f>
        <v>142</v>
      </c>
      <c r="E72" s="142" t="s">
        <v>755</v>
      </c>
      <c r="F72" s="85" t="s">
        <v>16</v>
      </c>
      <c r="G72" s="85">
        <v>10</v>
      </c>
      <c r="H72" s="85" t="s">
        <v>2</v>
      </c>
      <c r="I72" s="152" t="s">
        <v>827</v>
      </c>
      <c r="J72" s="85">
        <v>1.94</v>
      </c>
      <c r="K72" s="144">
        <v>0.25</v>
      </c>
      <c r="L72" s="145">
        <v>1.61</v>
      </c>
      <c r="M72" s="145">
        <f>Tableau253[[#This Row],[Prix unitaire H.T. 
(tarif général public)]]*0.75</f>
        <v>1.4550000000000001</v>
      </c>
      <c r="N72" s="121">
        <f t="shared" si="1"/>
        <v>-9.6273291925465854E-2</v>
      </c>
      <c r="O72" s="154"/>
      <c r="P72" s="154"/>
      <c r="Q72" s="147"/>
    </row>
    <row r="73" spans="1:17" ht="21" x14ac:dyDescent="0.35">
      <c r="A73" s="148">
        <v>68</v>
      </c>
      <c r="B73" s="149" t="s">
        <v>54</v>
      </c>
      <c r="C73" s="150" t="s">
        <v>96</v>
      </c>
      <c r="D73" s="141">
        <f>VLOOKUP(Tableau253[[#This Row],[Désignation fourniture
(équivalent accepté)]],[1]Feuil2!$A$4:$B$684,2,0)</f>
        <v>40</v>
      </c>
      <c r="E73" s="142" t="s">
        <v>755</v>
      </c>
      <c r="F73" s="85" t="s">
        <v>16</v>
      </c>
      <c r="G73" s="85">
        <v>6</v>
      </c>
      <c r="H73" s="85" t="s">
        <v>2</v>
      </c>
      <c r="I73" s="143" t="s">
        <v>828</v>
      </c>
      <c r="J73" s="85">
        <v>2.19</v>
      </c>
      <c r="K73" s="144">
        <v>0.25</v>
      </c>
      <c r="L73" s="145">
        <v>2.5299999999999998</v>
      </c>
      <c r="M73" s="145">
        <f>Tableau253[[#This Row],[Prix unitaire H.T. 
(tarif général public)]]*0.75</f>
        <v>1.6425000000000001</v>
      </c>
      <c r="N73" s="121">
        <f t="shared" si="1"/>
        <v>-0.35079051383399201</v>
      </c>
      <c r="O73" s="154"/>
      <c r="P73" s="154"/>
      <c r="Q73" s="147"/>
    </row>
    <row r="74" spans="1:17" ht="21" x14ac:dyDescent="0.35">
      <c r="A74" s="148">
        <v>69</v>
      </c>
      <c r="B74" s="149" t="s">
        <v>54</v>
      </c>
      <c r="C74" s="150" t="s">
        <v>97</v>
      </c>
      <c r="D74" s="141">
        <f>VLOOKUP(Tableau253[[#This Row],[Désignation fourniture
(équivalent accepté)]],[1]Feuil2!$A$4:$B$684,2,0)</f>
        <v>36</v>
      </c>
      <c r="E74" s="142" t="s">
        <v>755</v>
      </c>
      <c r="F74" s="85" t="s">
        <v>16</v>
      </c>
      <c r="G74" s="85">
        <v>6</v>
      </c>
      <c r="H74" s="85" t="s">
        <v>2</v>
      </c>
      <c r="I74" s="143" t="s">
        <v>828</v>
      </c>
      <c r="J74" s="85">
        <v>2.19</v>
      </c>
      <c r="K74" s="144">
        <v>0.25</v>
      </c>
      <c r="L74" s="145">
        <v>2.5299999999999998</v>
      </c>
      <c r="M74" s="145">
        <f>Tableau253[[#This Row],[Prix unitaire H.T. 
(tarif général public)]]*0.75</f>
        <v>1.6425000000000001</v>
      </c>
      <c r="N74" s="121">
        <f t="shared" si="1"/>
        <v>-0.35079051383399201</v>
      </c>
      <c r="O74" s="154"/>
      <c r="P74" s="154"/>
      <c r="Q74" s="147"/>
    </row>
    <row r="75" spans="1:17" ht="21" x14ac:dyDescent="0.35">
      <c r="A75" s="148">
        <v>70</v>
      </c>
      <c r="B75" s="149" t="s">
        <v>54</v>
      </c>
      <c r="C75" s="150" t="s">
        <v>98</v>
      </c>
      <c r="D75" s="141">
        <f>VLOOKUP(Tableau253[[#This Row],[Désignation fourniture
(équivalent accepté)]],[1]Feuil2!$A$4:$B$684,2,0)</f>
        <v>1000</v>
      </c>
      <c r="E75" s="142" t="s">
        <v>755</v>
      </c>
      <c r="F75" s="85" t="s">
        <v>16</v>
      </c>
      <c r="G75" s="85" t="s">
        <v>785</v>
      </c>
      <c r="H75" s="85" t="s">
        <v>2</v>
      </c>
      <c r="I75" s="143">
        <v>8501213254</v>
      </c>
      <c r="J75" s="85">
        <v>12.25</v>
      </c>
      <c r="K75" s="144">
        <v>0.25</v>
      </c>
      <c r="L75" s="145">
        <f>0.02*500</f>
        <v>10</v>
      </c>
      <c r="M75" s="145">
        <f>Tableau253[[#This Row],[Prix unitaire H.T. 
(tarif général public)]]*0.75</f>
        <v>9.1875</v>
      </c>
      <c r="N75" s="121">
        <f t="shared" si="1"/>
        <v>-8.1250000000000003E-2</v>
      </c>
      <c r="O75" s="154"/>
      <c r="P75" s="154"/>
      <c r="Q75" s="147"/>
    </row>
    <row r="76" spans="1:17" ht="21" x14ac:dyDescent="0.35">
      <c r="A76" s="148">
        <v>71</v>
      </c>
      <c r="B76" s="149" t="s">
        <v>54</v>
      </c>
      <c r="C76" s="150" t="s">
        <v>99</v>
      </c>
      <c r="D76" s="141">
        <f>VLOOKUP(Tableau253[[#This Row],[Désignation fourniture
(équivalent accepté)]],[1]Feuil2!$A$4:$B$684,2,0)</f>
        <v>500</v>
      </c>
      <c r="E76" s="142" t="s">
        <v>755</v>
      </c>
      <c r="F76" s="85" t="s">
        <v>16</v>
      </c>
      <c r="G76" s="85" t="s">
        <v>785</v>
      </c>
      <c r="H76" s="85" t="s">
        <v>2</v>
      </c>
      <c r="I76" s="143" t="s">
        <v>829</v>
      </c>
      <c r="J76" s="85">
        <v>7.41</v>
      </c>
      <c r="K76" s="144">
        <v>0.25</v>
      </c>
      <c r="L76" s="145">
        <f>0.01*500</f>
        <v>5</v>
      </c>
      <c r="M76" s="145">
        <f>Tableau253[[#This Row],[Prix unitaire H.T. 
(tarif général public)]]*0.75</f>
        <v>5.5575000000000001</v>
      </c>
      <c r="N76" s="121">
        <f t="shared" si="1"/>
        <v>0.11150000000000002</v>
      </c>
      <c r="O76" s="154"/>
      <c r="P76" s="154"/>
      <c r="Q76" s="147"/>
    </row>
    <row r="77" spans="1:17" ht="21" x14ac:dyDescent="0.35">
      <c r="A77" s="148">
        <v>72</v>
      </c>
      <c r="B77" s="149" t="s">
        <v>54</v>
      </c>
      <c r="C77" s="150" t="s">
        <v>100</v>
      </c>
      <c r="D77" s="141">
        <f>VLOOKUP(Tableau253[[#This Row],[Désignation fourniture
(équivalent accepté)]],[1]Feuil2!$A$4:$B$684,2,0)</f>
        <v>1500</v>
      </c>
      <c r="E77" s="142" t="s">
        <v>755</v>
      </c>
      <c r="F77" s="85" t="s">
        <v>16</v>
      </c>
      <c r="G77" s="85" t="s">
        <v>785</v>
      </c>
      <c r="H77" s="85" t="s">
        <v>2</v>
      </c>
      <c r="I77" s="143" t="s">
        <v>830</v>
      </c>
      <c r="J77" s="85">
        <v>7.62</v>
      </c>
      <c r="K77" s="144">
        <v>0.25</v>
      </c>
      <c r="L77" s="145">
        <f>0.01*500</f>
        <v>5</v>
      </c>
      <c r="M77" s="145">
        <f>Tableau253[[#This Row],[Prix unitaire H.T. 
(tarif général public)]]*0.75</f>
        <v>5.7149999999999999</v>
      </c>
      <c r="N77" s="121">
        <f t="shared" si="1"/>
        <v>0.14299999999999996</v>
      </c>
      <c r="O77" s="154"/>
      <c r="P77" s="154"/>
      <c r="Q77" s="147"/>
    </row>
    <row r="78" spans="1:17" ht="21" x14ac:dyDescent="0.35">
      <c r="A78" s="148">
        <v>73</v>
      </c>
      <c r="B78" s="149" t="s">
        <v>54</v>
      </c>
      <c r="C78" s="150" t="s">
        <v>101</v>
      </c>
      <c r="D78" s="141">
        <f>VLOOKUP(Tableau253[[#This Row],[Désignation fourniture
(équivalent accepté)]],[1]Feuil2!$A$4:$B$684,2,0)</f>
        <v>500</v>
      </c>
      <c r="E78" s="142" t="s">
        <v>755</v>
      </c>
      <c r="F78" s="85" t="s">
        <v>16</v>
      </c>
      <c r="G78" s="85" t="s">
        <v>785</v>
      </c>
      <c r="H78" s="85" t="s">
        <v>2</v>
      </c>
      <c r="I78" s="143" t="s">
        <v>831</v>
      </c>
      <c r="J78" s="85">
        <v>12.04</v>
      </c>
      <c r="K78" s="144">
        <v>0.25</v>
      </c>
      <c r="L78" s="145">
        <f>0.02*500</f>
        <v>10</v>
      </c>
      <c r="M78" s="145">
        <f>Tableau253[[#This Row],[Prix unitaire H.T. 
(tarif général public)]]*0.75</f>
        <v>9.0299999999999994</v>
      </c>
      <c r="N78" s="121">
        <f t="shared" si="1"/>
        <v>-9.7000000000000058E-2</v>
      </c>
      <c r="O78" s="154"/>
      <c r="P78" s="154"/>
      <c r="Q78" s="147"/>
    </row>
    <row r="79" spans="1:17" ht="21" x14ac:dyDescent="0.35">
      <c r="A79" s="148">
        <v>74</v>
      </c>
      <c r="B79" s="149" t="s">
        <v>54</v>
      </c>
      <c r="C79" s="150" t="s">
        <v>102</v>
      </c>
      <c r="D79" s="141">
        <f>VLOOKUP(Tableau253[[#This Row],[Désignation fourniture
(équivalent accepté)]],[1]Feuil2!$A$4:$B$684,2,0)</f>
        <v>1750</v>
      </c>
      <c r="E79" s="142" t="s">
        <v>755</v>
      </c>
      <c r="F79" s="85" t="s">
        <v>16</v>
      </c>
      <c r="G79" s="85" t="s">
        <v>782</v>
      </c>
      <c r="H79" s="85" t="s">
        <v>2</v>
      </c>
      <c r="I79" s="143" t="s">
        <v>832</v>
      </c>
      <c r="J79" s="85">
        <v>5.76</v>
      </c>
      <c r="K79" s="144">
        <v>0.25</v>
      </c>
      <c r="L79" s="145">
        <f>0.01*250</f>
        <v>2.5</v>
      </c>
      <c r="M79" s="145">
        <f>Tableau253[[#This Row],[Prix unitaire H.T. 
(tarif général public)]]*0.75</f>
        <v>4.32</v>
      </c>
      <c r="N79" s="121">
        <f t="shared" si="1"/>
        <v>0.72800000000000009</v>
      </c>
      <c r="O79" s="154"/>
      <c r="P79" s="154"/>
      <c r="Q79" s="147"/>
    </row>
    <row r="80" spans="1:17" ht="21" x14ac:dyDescent="0.35">
      <c r="A80" s="148">
        <v>75</v>
      </c>
      <c r="B80" s="149" t="s">
        <v>54</v>
      </c>
      <c r="C80" s="150" t="s">
        <v>103</v>
      </c>
      <c r="D80" s="141">
        <f>VLOOKUP(Tableau253[[#This Row],[Désignation fourniture
(équivalent accepté)]],[1]Feuil2!$A$4:$B$684,2,0)</f>
        <v>250</v>
      </c>
      <c r="E80" s="142" t="s">
        <v>755</v>
      </c>
      <c r="F80" s="85" t="s">
        <v>16</v>
      </c>
      <c r="G80" s="85" t="s">
        <v>833</v>
      </c>
      <c r="H80" s="85" t="s">
        <v>2</v>
      </c>
      <c r="I80" s="143" t="s">
        <v>834</v>
      </c>
      <c r="J80" s="85">
        <v>8.32</v>
      </c>
      <c r="K80" s="144">
        <v>0.25</v>
      </c>
      <c r="L80" s="145">
        <f>0.02*250</f>
        <v>5</v>
      </c>
      <c r="M80" s="145">
        <f>Tableau253[[#This Row],[Prix unitaire H.T. 
(tarif général public)]]*0.75</f>
        <v>6.24</v>
      </c>
      <c r="N80" s="121">
        <f t="shared" si="1"/>
        <v>0.24800000000000005</v>
      </c>
      <c r="O80" s="154"/>
      <c r="P80" s="154"/>
      <c r="Q80" s="147"/>
    </row>
    <row r="81" spans="1:17" ht="21" x14ac:dyDescent="0.35">
      <c r="A81" s="148">
        <v>76</v>
      </c>
      <c r="B81" s="149" t="s">
        <v>54</v>
      </c>
      <c r="C81" s="150" t="s">
        <v>104</v>
      </c>
      <c r="D81" s="141">
        <f>VLOOKUP(Tableau253[[#This Row],[Désignation fourniture
(équivalent accepté)]],[1]Feuil2!$A$4:$B$684,2,0)</f>
        <v>250</v>
      </c>
      <c r="E81" s="142" t="s">
        <v>755</v>
      </c>
      <c r="F81" s="85" t="s">
        <v>16</v>
      </c>
      <c r="G81" s="85" t="s">
        <v>782</v>
      </c>
      <c r="H81" s="85" t="s">
        <v>2</v>
      </c>
      <c r="I81" s="143" t="s">
        <v>835</v>
      </c>
      <c r="J81" s="85">
        <v>9.3000000000000007</v>
      </c>
      <c r="K81" s="144">
        <v>0.25</v>
      </c>
      <c r="L81" s="145">
        <f>0.03*250</f>
        <v>7.5</v>
      </c>
      <c r="M81" s="145">
        <f>Tableau253[[#This Row],[Prix unitaire H.T. 
(tarif général public)]]*0.75</f>
        <v>6.9750000000000005</v>
      </c>
      <c r="N81" s="121">
        <f t="shared" si="1"/>
        <v>-6.9999999999999923E-2</v>
      </c>
      <c r="O81" s="154"/>
      <c r="P81" s="154"/>
      <c r="Q81" s="147"/>
    </row>
    <row r="82" spans="1:17" ht="21" x14ac:dyDescent="0.35">
      <c r="A82" s="148">
        <v>77</v>
      </c>
      <c r="B82" s="149" t="s">
        <v>54</v>
      </c>
      <c r="C82" s="150" t="s">
        <v>105</v>
      </c>
      <c r="D82" s="141">
        <f>VLOOKUP(Tableau253[[#This Row],[Désignation fourniture
(équivalent accepté)]],[1]Feuil2!$A$4:$B$684,2,0)</f>
        <v>200</v>
      </c>
      <c r="E82" s="142" t="s">
        <v>755</v>
      </c>
      <c r="F82" s="85" t="s">
        <v>16</v>
      </c>
      <c r="G82" s="85" t="s">
        <v>794</v>
      </c>
      <c r="H82" s="85" t="s">
        <v>2</v>
      </c>
      <c r="I82" s="143" t="s">
        <v>836</v>
      </c>
      <c r="J82" s="85">
        <v>6.5</v>
      </c>
      <c r="K82" s="144">
        <v>0.25</v>
      </c>
      <c r="L82" s="145">
        <f>0.02*200</f>
        <v>4</v>
      </c>
      <c r="M82" s="145">
        <f>Tableau253[[#This Row],[Prix unitaire H.T. 
(tarif général public)]]*0.75</f>
        <v>4.875</v>
      </c>
      <c r="N82" s="121">
        <f t="shared" si="1"/>
        <v>0.21875</v>
      </c>
      <c r="O82" s="154"/>
      <c r="P82" s="154"/>
      <c r="Q82" s="147"/>
    </row>
    <row r="83" spans="1:17" ht="21" x14ac:dyDescent="0.35">
      <c r="A83" s="148">
        <v>78</v>
      </c>
      <c r="B83" s="149" t="s">
        <v>54</v>
      </c>
      <c r="C83" s="150" t="s">
        <v>106</v>
      </c>
      <c r="D83" s="141">
        <f>VLOOKUP(Tableau253[[#This Row],[Désignation fourniture
(équivalent accepté)]],[1]Feuil2!$A$4:$B$684,2,0)</f>
        <v>200</v>
      </c>
      <c r="E83" s="142" t="s">
        <v>755</v>
      </c>
      <c r="F83" s="85" t="s">
        <v>16</v>
      </c>
      <c r="G83" s="85" t="s">
        <v>794</v>
      </c>
      <c r="H83" s="85" t="s">
        <v>2</v>
      </c>
      <c r="I83" s="143" t="s">
        <v>837</v>
      </c>
      <c r="J83" s="85">
        <v>11.49</v>
      </c>
      <c r="K83" s="144">
        <v>0.25</v>
      </c>
      <c r="L83" s="145">
        <f>0.05*200</f>
        <v>10</v>
      </c>
      <c r="M83" s="145">
        <f>Tableau253[[#This Row],[Prix unitaire H.T. 
(tarif général public)]]*0.75</f>
        <v>8.6174999999999997</v>
      </c>
      <c r="N83" s="121">
        <f t="shared" si="1"/>
        <v>-0.13825000000000004</v>
      </c>
      <c r="O83" s="154"/>
      <c r="P83" s="154"/>
      <c r="Q83" s="147"/>
    </row>
    <row r="84" spans="1:17" ht="21" x14ac:dyDescent="0.35">
      <c r="A84" s="148">
        <v>79</v>
      </c>
      <c r="B84" s="149" t="s">
        <v>54</v>
      </c>
      <c r="C84" s="150" t="s">
        <v>107</v>
      </c>
      <c r="D84" s="141">
        <f>VLOOKUP(Tableau253[[#This Row],[Désignation fourniture
(équivalent accepté)]],[1]Feuil2!$A$4:$B$684,2,0)</f>
        <v>11</v>
      </c>
      <c r="E84" s="142" t="s">
        <v>755</v>
      </c>
      <c r="F84" s="85" t="s">
        <v>16</v>
      </c>
      <c r="G84" s="85">
        <v>1</v>
      </c>
      <c r="H84" s="85" t="s">
        <v>2</v>
      </c>
      <c r="I84" s="143" t="s">
        <v>838</v>
      </c>
      <c r="J84" s="85">
        <v>20.28</v>
      </c>
      <c r="K84" s="144">
        <v>0.25</v>
      </c>
      <c r="L84" s="145">
        <v>15.21</v>
      </c>
      <c r="M84" s="145">
        <f>Tableau253[[#This Row],[Prix unitaire H.T. 
(tarif général public)]]*0.75</f>
        <v>15.21</v>
      </c>
      <c r="N84" s="121">
        <f t="shared" si="1"/>
        <v>0</v>
      </c>
      <c r="O84" s="154"/>
      <c r="P84" s="154"/>
      <c r="Q84" s="147"/>
    </row>
    <row r="85" spans="1:17" ht="21" x14ac:dyDescent="0.35">
      <c r="A85" s="148">
        <v>80</v>
      </c>
      <c r="B85" s="149" t="s">
        <v>54</v>
      </c>
      <c r="C85" s="150" t="s">
        <v>108</v>
      </c>
      <c r="D85" s="141">
        <f>VLOOKUP(Tableau253[[#This Row],[Désignation fourniture
(équivalent accepté)]],[1]Feuil2!$A$4:$B$684,2,0)</f>
        <v>1000</v>
      </c>
      <c r="E85" s="142" t="s">
        <v>755</v>
      </c>
      <c r="F85" s="85" t="s">
        <v>16</v>
      </c>
      <c r="G85" s="85" t="s">
        <v>785</v>
      </c>
      <c r="H85" s="85" t="s">
        <v>2</v>
      </c>
      <c r="I85" s="143" t="s">
        <v>839</v>
      </c>
      <c r="J85" s="85">
        <v>9.8000000000000007</v>
      </c>
      <c r="K85" s="144">
        <v>0.25</v>
      </c>
      <c r="L85" s="145">
        <f>0.02*500</f>
        <v>10</v>
      </c>
      <c r="M85" s="145">
        <f>Tableau253[[#This Row],[Prix unitaire H.T. 
(tarif général public)]]*0.75</f>
        <v>7.3500000000000005</v>
      </c>
      <c r="N85" s="121">
        <f t="shared" si="1"/>
        <v>-0.26499999999999996</v>
      </c>
      <c r="O85" s="154"/>
      <c r="P85" s="154"/>
      <c r="Q85" s="147"/>
    </row>
    <row r="86" spans="1:17" ht="21" x14ac:dyDescent="0.35">
      <c r="A86" s="148">
        <v>81</v>
      </c>
      <c r="B86" s="149" t="s">
        <v>54</v>
      </c>
      <c r="C86" s="150" t="s">
        <v>109</v>
      </c>
      <c r="D86" s="141">
        <f>VLOOKUP(Tableau253[[#This Row],[Désignation fourniture
(équivalent accepté)]],[1]Feuil2!$A$4:$B$684,2,0)</f>
        <v>200</v>
      </c>
      <c r="E86" s="142" t="s">
        <v>755</v>
      </c>
      <c r="F86" s="85" t="s">
        <v>16</v>
      </c>
      <c r="G86" s="85" t="s">
        <v>794</v>
      </c>
      <c r="H86" s="85" t="s">
        <v>2</v>
      </c>
      <c r="I86" s="143" t="s">
        <v>840</v>
      </c>
      <c r="J86" s="85">
        <v>4.6100000000000003</v>
      </c>
      <c r="K86" s="144">
        <v>0.25</v>
      </c>
      <c r="L86" s="145">
        <f>0.02*200</f>
        <v>4</v>
      </c>
      <c r="M86" s="145">
        <f>Tableau253[[#This Row],[Prix unitaire H.T. 
(tarif général public)]]*0.75</f>
        <v>3.4575000000000005</v>
      </c>
      <c r="N86" s="121">
        <f t="shared" si="1"/>
        <v>-0.13562499999999988</v>
      </c>
      <c r="O86" s="154"/>
      <c r="P86" s="154"/>
      <c r="Q86" s="147"/>
    </row>
    <row r="87" spans="1:17" ht="21" x14ac:dyDescent="0.35">
      <c r="A87" s="148">
        <v>82</v>
      </c>
      <c r="B87" s="149" t="s">
        <v>54</v>
      </c>
      <c r="C87" s="150" t="s">
        <v>110</v>
      </c>
      <c r="D87" s="141">
        <f>VLOOKUP(Tableau253[[#This Row],[Désignation fourniture
(équivalent accepté)]],[1]Feuil2!$A$4:$B$684,2,0)</f>
        <v>200</v>
      </c>
      <c r="E87" s="142" t="s">
        <v>755</v>
      </c>
      <c r="F87" s="85" t="s">
        <v>16</v>
      </c>
      <c r="G87" s="85" t="s">
        <v>794</v>
      </c>
      <c r="H87" s="85" t="s">
        <v>2</v>
      </c>
      <c r="I87" s="143" t="s">
        <v>841</v>
      </c>
      <c r="J87" s="85">
        <v>9.68</v>
      </c>
      <c r="K87" s="144">
        <v>0.25</v>
      </c>
      <c r="L87" s="145">
        <f>0.05*200</f>
        <v>10</v>
      </c>
      <c r="M87" s="145">
        <f>Tableau253[[#This Row],[Prix unitaire H.T. 
(tarif général public)]]*0.75</f>
        <v>7.26</v>
      </c>
      <c r="N87" s="121">
        <f t="shared" si="1"/>
        <v>-0.27400000000000002</v>
      </c>
      <c r="O87" s="154"/>
      <c r="P87" s="154"/>
      <c r="Q87" s="147"/>
    </row>
    <row r="88" spans="1:17" ht="21" x14ac:dyDescent="0.35">
      <c r="A88" s="148">
        <v>83</v>
      </c>
      <c r="B88" s="149" t="s">
        <v>54</v>
      </c>
      <c r="C88" s="150" t="s">
        <v>111</v>
      </c>
      <c r="D88" s="141">
        <f>VLOOKUP(Tableau253[[#This Row],[Désignation fourniture
(équivalent accepté)]],[1]Feuil2!$A$4:$B$684,2,0)</f>
        <v>100</v>
      </c>
      <c r="E88" s="142" t="s">
        <v>755</v>
      </c>
      <c r="F88" s="85" t="s">
        <v>16</v>
      </c>
      <c r="G88" s="85" t="s">
        <v>803</v>
      </c>
      <c r="H88" s="85" t="s">
        <v>2</v>
      </c>
      <c r="I88" s="143" t="s">
        <v>842</v>
      </c>
      <c r="J88" s="85">
        <v>6.94</v>
      </c>
      <c r="K88" s="144">
        <v>0.25</v>
      </c>
      <c r="L88" s="145">
        <f>0.07*100</f>
        <v>7.0000000000000009</v>
      </c>
      <c r="M88" s="145">
        <f>Tableau253[[#This Row],[Prix unitaire H.T. 
(tarif général public)]]*0.75</f>
        <v>5.2050000000000001</v>
      </c>
      <c r="N88" s="121">
        <f t="shared" si="1"/>
        <v>-0.25642857142857151</v>
      </c>
      <c r="O88" s="154"/>
      <c r="P88" s="154"/>
      <c r="Q88" s="147"/>
    </row>
    <row r="89" spans="1:17" ht="21" x14ac:dyDescent="0.35">
      <c r="A89" s="148">
        <v>84</v>
      </c>
      <c r="B89" s="149" t="s">
        <v>54</v>
      </c>
      <c r="C89" s="150" t="s">
        <v>112</v>
      </c>
      <c r="D89" s="141">
        <f>VLOOKUP(Tableau253[[#This Row],[Désignation fourniture
(équivalent accepté)]],[1]Feuil2!$A$4:$B$684,2,0)</f>
        <v>1</v>
      </c>
      <c r="E89" s="142" t="s">
        <v>755</v>
      </c>
      <c r="F89" s="85" t="s">
        <v>16</v>
      </c>
      <c r="G89" s="85" t="s">
        <v>803</v>
      </c>
      <c r="H89" s="85" t="s">
        <v>2</v>
      </c>
      <c r="I89" s="143" t="s">
        <v>843</v>
      </c>
      <c r="J89" s="85">
        <v>6.98</v>
      </c>
      <c r="K89" s="144">
        <v>0.25</v>
      </c>
      <c r="L89" s="145">
        <v>5.24</v>
      </c>
      <c r="M89" s="145">
        <f>Tableau253[[#This Row],[Prix unitaire H.T. 
(tarif général public)]]*0.75</f>
        <v>5.2350000000000003</v>
      </c>
      <c r="N89" s="121">
        <f t="shared" si="1"/>
        <v>-9.5419847328242233E-4</v>
      </c>
      <c r="O89" s="154"/>
      <c r="P89" s="154"/>
      <c r="Q89" s="147"/>
    </row>
    <row r="90" spans="1:17" ht="21" x14ac:dyDescent="0.35">
      <c r="A90" s="148">
        <v>85</v>
      </c>
      <c r="B90" s="149" t="s">
        <v>54</v>
      </c>
      <c r="C90" s="150" t="s">
        <v>113</v>
      </c>
      <c r="D90" s="141">
        <f>VLOOKUP(Tableau253[[#This Row],[Désignation fourniture
(équivalent accepté)]],[1]Feuil2!$A$4:$B$684,2,0)</f>
        <v>2</v>
      </c>
      <c r="E90" s="142" t="s">
        <v>755</v>
      </c>
      <c r="F90" s="85" t="s">
        <v>16</v>
      </c>
      <c r="G90" s="85" t="s">
        <v>803</v>
      </c>
      <c r="H90" s="85" t="s">
        <v>2</v>
      </c>
      <c r="I90" s="152" t="s">
        <v>844</v>
      </c>
      <c r="J90" s="85">
        <v>5.52</v>
      </c>
      <c r="K90" s="144">
        <v>0.25</v>
      </c>
      <c r="L90" s="145">
        <v>4.82</v>
      </c>
      <c r="M90" s="145">
        <f>Tableau253[[#This Row],[Prix unitaire H.T. 
(tarif général public)]]*0.75</f>
        <v>4.1399999999999997</v>
      </c>
      <c r="N90" s="121">
        <f t="shared" si="1"/>
        <v>-0.14107883817427397</v>
      </c>
      <c r="O90" s="154"/>
      <c r="P90" s="154"/>
      <c r="Q90" s="147"/>
    </row>
    <row r="91" spans="1:17" ht="21" x14ac:dyDescent="0.35">
      <c r="A91" s="148">
        <v>86</v>
      </c>
      <c r="B91" s="149" t="s">
        <v>54</v>
      </c>
      <c r="C91" s="150" t="s">
        <v>114</v>
      </c>
      <c r="D91" s="141">
        <f>VLOOKUP(Tableau253[[#This Row],[Désignation fourniture
(équivalent accepté)]],[1]Feuil2!$A$4:$B$684,2,0)</f>
        <v>2</v>
      </c>
      <c r="E91" s="142" t="s">
        <v>755</v>
      </c>
      <c r="F91" s="85" t="s">
        <v>16</v>
      </c>
      <c r="G91" s="85" t="s">
        <v>803</v>
      </c>
      <c r="H91" s="85" t="s">
        <v>2</v>
      </c>
      <c r="I91" s="151" t="s">
        <v>845</v>
      </c>
      <c r="J91" s="85">
        <v>1.54</v>
      </c>
      <c r="K91" s="144">
        <v>0.25</v>
      </c>
      <c r="L91" s="145">
        <v>1.34</v>
      </c>
      <c r="M91" s="145">
        <f>Tableau253[[#This Row],[Prix unitaire H.T. 
(tarif général public)]]*0.75</f>
        <v>1.155</v>
      </c>
      <c r="N91" s="121">
        <f t="shared" si="1"/>
        <v>-0.13805970149253735</v>
      </c>
      <c r="O91" s="154"/>
      <c r="P91" s="154"/>
      <c r="Q91" s="147"/>
    </row>
    <row r="92" spans="1:17" ht="21" x14ac:dyDescent="0.35">
      <c r="A92" s="148">
        <v>87</v>
      </c>
      <c r="B92" s="149" t="s">
        <v>54</v>
      </c>
      <c r="C92" s="150" t="s">
        <v>115</v>
      </c>
      <c r="D92" s="141">
        <f>VLOOKUP(Tableau253[[#This Row],[Désignation fourniture
(équivalent accepté)]],[1]Feuil2!$A$4:$B$684,2,0)</f>
        <v>10</v>
      </c>
      <c r="E92" s="142" t="s">
        <v>755</v>
      </c>
      <c r="F92" s="85" t="s">
        <v>16</v>
      </c>
      <c r="G92" s="85" t="s">
        <v>803</v>
      </c>
      <c r="H92" s="85" t="s">
        <v>2</v>
      </c>
      <c r="I92" s="152" t="s">
        <v>846</v>
      </c>
      <c r="J92" s="85">
        <v>2.29</v>
      </c>
      <c r="K92" s="144">
        <v>0.25</v>
      </c>
      <c r="L92" s="145">
        <v>2</v>
      </c>
      <c r="M92" s="145">
        <f>Tableau253[[#This Row],[Prix unitaire H.T. 
(tarif général public)]]*0.75</f>
        <v>1.7175</v>
      </c>
      <c r="N92" s="121">
        <f t="shared" si="1"/>
        <v>-0.14124999999999999</v>
      </c>
      <c r="O92" s="154"/>
      <c r="P92" s="154"/>
      <c r="Q92" s="147"/>
    </row>
    <row r="93" spans="1:17" ht="21" x14ac:dyDescent="0.35">
      <c r="A93" s="148">
        <v>88</v>
      </c>
      <c r="B93" s="149" t="s">
        <v>54</v>
      </c>
      <c r="C93" s="150" t="s">
        <v>116</v>
      </c>
      <c r="D93" s="141">
        <f>VLOOKUP(Tableau253[[#This Row],[Désignation fourniture
(équivalent accepté)]],[1]Feuil2!$A$4:$B$684,2,0)</f>
        <v>2</v>
      </c>
      <c r="E93" s="142" t="s">
        <v>755</v>
      </c>
      <c r="F93" s="85" t="s">
        <v>16</v>
      </c>
      <c r="G93" s="85" t="s">
        <v>785</v>
      </c>
      <c r="H93" s="85" t="s">
        <v>2</v>
      </c>
      <c r="I93" s="151" t="s">
        <v>847</v>
      </c>
      <c r="J93" s="85">
        <v>5.31</v>
      </c>
      <c r="K93" s="144">
        <v>0.25</v>
      </c>
      <c r="L93" s="145">
        <v>3.5</v>
      </c>
      <c r="M93" s="145">
        <f>Tableau253[[#This Row],[Prix unitaire H.T. 
(tarif général public)]]*0.75</f>
        <v>3.9824999999999999</v>
      </c>
      <c r="N93" s="121">
        <f t="shared" si="1"/>
        <v>0.13785714285714284</v>
      </c>
      <c r="O93" s="154"/>
      <c r="P93" s="154"/>
      <c r="Q93" s="147"/>
    </row>
    <row r="94" spans="1:17" ht="21" x14ac:dyDescent="0.35">
      <c r="A94" s="148">
        <v>89</v>
      </c>
      <c r="B94" s="149" t="s">
        <v>54</v>
      </c>
      <c r="C94" s="150" t="s">
        <v>117</v>
      </c>
      <c r="D94" s="141">
        <f>VLOOKUP(Tableau253[[#This Row],[Désignation fourniture
(équivalent accepté)]],[1]Feuil2!$A$4:$B$684,2,0)</f>
        <v>2</v>
      </c>
      <c r="E94" s="142" t="s">
        <v>755</v>
      </c>
      <c r="F94" s="85" t="s">
        <v>16</v>
      </c>
      <c r="G94" s="85" t="s">
        <v>803</v>
      </c>
      <c r="H94" s="85" t="s">
        <v>2</v>
      </c>
      <c r="I94" s="143" t="s">
        <v>848</v>
      </c>
      <c r="J94" s="85">
        <v>13.14</v>
      </c>
      <c r="K94" s="144">
        <v>0.25</v>
      </c>
      <c r="L94" s="145">
        <v>9.86</v>
      </c>
      <c r="M94" s="145">
        <f>Tableau253[[#This Row],[Prix unitaire H.T. 
(tarif général public)]]*0.75</f>
        <v>9.8550000000000004</v>
      </c>
      <c r="N94" s="121">
        <f t="shared" si="1"/>
        <v>-5.0709939148062939E-4</v>
      </c>
      <c r="O94" s="154"/>
      <c r="P94" s="154"/>
      <c r="Q94" s="147"/>
    </row>
    <row r="95" spans="1:17" ht="21" x14ac:dyDescent="0.35">
      <c r="A95" s="148">
        <v>90</v>
      </c>
      <c r="B95" s="149" t="s">
        <v>54</v>
      </c>
      <c r="C95" s="150" t="s">
        <v>118</v>
      </c>
      <c r="D95" s="141">
        <f>VLOOKUP(Tableau253[[#This Row],[Désignation fourniture
(équivalent accepté)]],[1]Feuil2!$A$4:$B$684,2,0)</f>
        <v>2</v>
      </c>
      <c r="E95" s="142" t="s">
        <v>755</v>
      </c>
      <c r="F95" s="85" t="s">
        <v>16</v>
      </c>
      <c r="G95" s="85" t="s">
        <v>803</v>
      </c>
      <c r="H95" s="85" t="s">
        <v>2</v>
      </c>
      <c r="I95" s="143" t="s">
        <v>849</v>
      </c>
      <c r="J95" s="85">
        <v>4.5999999999999996</v>
      </c>
      <c r="K95" s="144">
        <v>0.25</v>
      </c>
      <c r="L95" s="145">
        <v>3.45</v>
      </c>
      <c r="M95" s="145">
        <f>Tableau253[[#This Row],[Prix unitaire H.T. 
(tarif général public)]]*0.75</f>
        <v>3.4499999999999997</v>
      </c>
      <c r="N95" s="121">
        <f t="shared" si="1"/>
        <v>-1.2872151010146743E-16</v>
      </c>
      <c r="O95" s="154"/>
      <c r="P95" s="154"/>
      <c r="Q95" s="147"/>
    </row>
    <row r="96" spans="1:17" ht="21" x14ac:dyDescent="0.35">
      <c r="A96" s="148">
        <v>91</v>
      </c>
      <c r="B96" s="149" t="s">
        <v>54</v>
      </c>
      <c r="C96" s="150" t="s">
        <v>119</v>
      </c>
      <c r="D96" s="141">
        <f>VLOOKUP(Tableau253[[#This Row],[Désignation fourniture
(équivalent accepté)]],[1]Feuil2!$A$4:$B$684,2,0)</f>
        <v>2</v>
      </c>
      <c r="E96" s="142" t="s">
        <v>755</v>
      </c>
      <c r="F96" s="85" t="s">
        <v>16</v>
      </c>
      <c r="G96" s="85" t="s">
        <v>803</v>
      </c>
      <c r="H96" s="85" t="s">
        <v>2</v>
      </c>
      <c r="I96" s="143" t="s">
        <v>850</v>
      </c>
      <c r="J96" s="85">
        <v>6.1</v>
      </c>
      <c r="K96" s="144">
        <v>0.25</v>
      </c>
      <c r="L96" s="145">
        <v>4.58</v>
      </c>
      <c r="M96" s="145">
        <f>Tableau253[[#This Row],[Prix unitaire H.T. 
(tarif général public)]]*0.75</f>
        <v>4.5749999999999993</v>
      </c>
      <c r="N96" s="121">
        <f t="shared" si="1"/>
        <v>-1.0917030567687295E-3</v>
      </c>
      <c r="O96" s="154"/>
      <c r="P96" s="154"/>
      <c r="Q96" s="147"/>
    </row>
    <row r="97" spans="1:17" ht="21" x14ac:dyDescent="0.35">
      <c r="A97" s="148">
        <v>92</v>
      </c>
      <c r="B97" s="149" t="s">
        <v>54</v>
      </c>
      <c r="C97" s="150" t="s">
        <v>120</v>
      </c>
      <c r="D97" s="141">
        <f>VLOOKUP(Tableau253[[#This Row],[Désignation fourniture
(équivalent accepté)]],[1]Feuil2!$A$4:$B$684,2,0)</f>
        <v>4</v>
      </c>
      <c r="E97" s="142" t="s">
        <v>755</v>
      </c>
      <c r="F97" s="85" t="s">
        <v>16</v>
      </c>
      <c r="G97" s="85" t="s">
        <v>803</v>
      </c>
      <c r="H97" s="85" t="s">
        <v>2</v>
      </c>
      <c r="I97" s="143" t="s">
        <v>851</v>
      </c>
      <c r="J97" s="85">
        <v>9.66</v>
      </c>
      <c r="K97" s="144">
        <v>0.25</v>
      </c>
      <c r="L97" s="145">
        <v>6.65</v>
      </c>
      <c r="M97" s="145">
        <f>Tableau253[[#This Row],[Prix unitaire H.T. 
(tarif général public)]]*0.75</f>
        <v>7.2450000000000001</v>
      </c>
      <c r="N97" s="121">
        <f t="shared" si="1"/>
        <v>8.9473684210526275E-2</v>
      </c>
      <c r="O97" s="154"/>
      <c r="P97" s="154"/>
      <c r="Q97" s="147"/>
    </row>
    <row r="98" spans="1:17" ht="21" x14ac:dyDescent="0.35">
      <c r="A98" s="148">
        <v>93</v>
      </c>
      <c r="B98" s="149" t="s">
        <v>54</v>
      </c>
      <c r="C98" s="150" t="s">
        <v>121</v>
      </c>
      <c r="D98" s="141">
        <f>VLOOKUP(Tableau253[[#This Row],[Désignation fourniture
(équivalent accepté)]],[1]Feuil2!$A$4:$B$684,2,0)</f>
        <v>4</v>
      </c>
      <c r="E98" s="142" t="s">
        <v>755</v>
      </c>
      <c r="F98" s="85" t="s">
        <v>16</v>
      </c>
      <c r="G98" s="85" t="s">
        <v>803</v>
      </c>
      <c r="H98" s="85" t="s">
        <v>2</v>
      </c>
      <c r="I98" s="143" t="s">
        <v>852</v>
      </c>
      <c r="J98" s="85">
        <v>7.24</v>
      </c>
      <c r="K98" s="144">
        <v>0.25</v>
      </c>
      <c r="L98" s="145">
        <v>5.43</v>
      </c>
      <c r="M98" s="145">
        <f>Tableau253[[#This Row],[Prix unitaire H.T. 
(tarif général public)]]*0.75</f>
        <v>5.43</v>
      </c>
      <c r="N98" s="121">
        <f t="shared" si="1"/>
        <v>0</v>
      </c>
      <c r="O98" s="154"/>
      <c r="P98" s="154"/>
      <c r="Q98" s="147"/>
    </row>
    <row r="99" spans="1:17" ht="21" x14ac:dyDescent="0.35">
      <c r="A99" s="148">
        <v>94</v>
      </c>
      <c r="B99" s="149" t="s">
        <v>54</v>
      </c>
      <c r="C99" s="150" t="s">
        <v>122</v>
      </c>
      <c r="D99" s="141">
        <f>VLOOKUP(Tableau253[[#This Row],[Désignation fourniture
(équivalent accepté)]],[1]Feuil2!$A$4:$B$684,2,0)</f>
        <v>5</v>
      </c>
      <c r="E99" s="142" t="s">
        <v>755</v>
      </c>
      <c r="F99" s="85" t="s">
        <v>16</v>
      </c>
      <c r="G99" s="85">
        <v>1</v>
      </c>
      <c r="H99" s="85" t="s">
        <v>2</v>
      </c>
      <c r="I99" s="143" t="s">
        <v>853</v>
      </c>
      <c r="J99" s="85">
        <v>89.54</v>
      </c>
      <c r="K99" s="144">
        <v>0.25</v>
      </c>
      <c r="L99" s="145">
        <v>69</v>
      </c>
      <c r="M99" s="145">
        <f>Tableau253[[#This Row],[Prix unitaire H.T. 
(tarif général public)]]*0.75</f>
        <v>67.155000000000001</v>
      </c>
      <c r="N99" s="121">
        <f t="shared" si="1"/>
        <v>-2.6739130434782592E-2</v>
      </c>
      <c r="O99" s="154"/>
      <c r="P99" s="154"/>
      <c r="Q99" s="147"/>
    </row>
    <row r="100" spans="1:17" ht="21" x14ac:dyDescent="0.35">
      <c r="A100" s="148">
        <v>95</v>
      </c>
      <c r="B100" s="149" t="s">
        <v>54</v>
      </c>
      <c r="C100" s="150" t="s">
        <v>123</v>
      </c>
      <c r="D100" s="141">
        <f>VLOOKUP(Tableau253[[#This Row],[Désignation fourniture
(équivalent accepté)]],[1]Feuil2!$A$4:$B$684,2,0)</f>
        <v>1</v>
      </c>
      <c r="E100" s="142" t="s">
        <v>755</v>
      </c>
      <c r="F100" s="85" t="s">
        <v>16</v>
      </c>
      <c r="G100" s="85">
        <v>1</v>
      </c>
      <c r="H100" s="85" t="s">
        <v>2</v>
      </c>
      <c r="I100" s="143" t="s">
        <v>854</v>
      </c>
      <c r="J100" s="85">
        <v>86.41</v>
      </c>
      <c r="K100" s="144">
        <v>0.25</v>
      </c>
      <c r="L100" s="145">
        <v>64.73</v>
      </c>
      <c r="M100" s="145">
        <f>Tableau253[[#This Row],[Prix unitaire H.T. 
(tarif général public)]]*0.75</f>
        <v>64.807500000000005</v>
      </c>
      <c r="N100" s="121">
        <f t="shared" si="1"/>
        <v>1.1972810134404537E-3</v>
      </c>
      <c r="O100" s="154"/>
      <c r="P100" s="154"/>
      <c r="Q100" s="147"/>
    </row>
    <row r="101" spans="1:17" ht="21" x14ac:dyDescent="0.35">
      <c r="A101" s="148">
        <v>96</v>
      </c>
      <c r="B101" s="149" t="s">
        <v>54</v>
      </c>
      <c r="C101" s="150" t="s">
        <v>124</v>
      </c>
      <c r="D101" s="141">
        <f>VLOOKUP(Tableau253[[#This Row],[Désignation fourniture
(équivalent accepté)]],[1]Feuil2!$A$4:$B$684,2,0)</f>
        <v>1</v>
      </c>
      <c r="E101" s="142" t="s">
        <v>755</v>
      </c>
      <c r="F101" s="85" t="s">
        <v>16</v>
      </c>
      <c r="G101" s="85" t="s">
        <v>855</v>
      </c>
      <c r="H101" s="85" t="s">
        <v>2</v>
      </c>
      <c r="I101" s="151" t="s">
        <v>856</v>
      </c>
      <c r="J101" s="85">
        <v>7.7</v>
      </c>
      <c r="K101" s="144">
        <v>0.25</v>
      </c>
      <c r="L101" s="145">
        <v>6.65</v>
      </c>
      <c r="M101" s="145">
        <f>Tableau253[[#This Row],[Prix unitaire H.T. 
(tarif général public)]]*0.75</f>
        <v>5.7750000000000004</v>
      </c>
      <c r="N101" s="121">
        <f t="shared" si="1"/>
        <v>-0.13157894736842105</v>
      </c>
      <c r="O101" s="154"/>
      <c r="P101" s="154"/>
      <c r="Q101" s="147"/>
    </row>
    <row r="102" spans="1:17" ht="21" x14ac:dyDescent="0.35">
      <c r="A102" s="148">
        <v>97</v>
      </c>
      <c r="B102" s="149" t="s">
        <v>54</v>
      </c>
      <c r="C102" s="150" t="s">
        <v>125</v>
      </c>
      <c r="D102" s="141">
        <f>VLOOKUP(Tableau253[[#This Row],[Désignation fourniture
(équivalent accepté)]],[1]Feuil2!$A$4:$B$684,2,0)</f>
        <v>2</v>
      </c>
      <c r="E102" s="142" t="s">
        <v>755</v>
      </c>
      <c r="F102" s="85" t="s">
        <v>16</v>
      </c>
      <c r="G102" s="85" t="s">
        <v>857</v>
      </c>
      <c r="H102" s="85" t="s">
        <v>2</v>
      </c>
      <c r="I102" s="152" t="s">
        <v>858</v>
      </c>
      <c r="J102" s="85">
        <v>6</v>
      </c>
      <c r="K102" s="144">
        <v>0.25</v>
      </c>
      <c r="L102" s="145">
        <v>4.43</v>
      </c>
      <c r="M102" s="145">
        <f>Tableau253[[#This Row],[Prix unitaire H.T. 
(tarif général public)]]*0.75</f>
        <v>4.5</v>
      </c>
      <c r="N102" s="121">
        <f t="shared" si="1"/>
        <v>1.5801354401805936E-2</v>
      </c>
      <c r="O102" s="154"/>
      <c r="P102" s="154"/>
      <c r="Q102" s="147"/>
    </row>
    <row r="103" spans="1:17" ht="21" x14ac:dyDescent="0.35">
      <c r="A103" s="148">
        <v>98</v>
      </c>
      <c r="B103" s="149" t="s">
        <v>54</v>
      </c>
      <c r="C103" s="150" t="s">
        <v>126</v>
      </c>
      <c r="D103" s="141">
        <f>VLOOKUP(Tableau253[[#This Row],[Désignation fourniture
(équivalent accepté)]],[1]Feuil2!$A$4:$B$684,2,0)</f>
        <v>800</v>
      </c>
      <c r="E103" s="142" t="s">
        <v>755</v>
      </c>
      <c r="F103" s="85" t="s">
        <v>16</v>
      </c>
      <c r="G103" s="85" t="s">
        <v>794</v>
      </c>
      <c r="H103" s="85" t="s">
        <v>2</v>
      </c>
      <c r="I103" s="151" t="s">
        <v>859</v>
      </c>
      <c r="J103" s="85">
        <v>2.6</v>
      </c>
      <c r="K103" s="144">
        <v>0.25</v>
      </c>
      <c r="L103" s="145">
        <f>0.01*200</f>
        <v>2</v>
      </c>
      <c r="M103" s="145">
        <f>Tableau253[[#This Row],[Prix unitaire H.T. 
(tarif général public)]]*0.75</f>
        <v>1.9500000000000002</v>
      </c>
      <c r="N103" s="121">
        <f t="shared" si="1"/>
        <v>-2.4999999999999911E-2</v>
      </c>
      <c r="O103" s="154"/>
      <c r="P103" s="154"/>
      <c r="Q103" s="147"/>
    </row>
    <row r="104" spans="1:17" ht="21" x14ac:dyDescent="0.35">
      <c r="A104" s="148">
        <v>99</v>
      </c>
      <c r="B104" s="149" t="s">
        <v>54</v>
      </c>
      <c r="C104" s="150" t="s">
        <v>127</v>
      </c>
      <c r="D104" s="141">
        <f>VLOOKUP(Tableau253[[#This Row],[Désignation fourniture
(équivalent accepté)]],[1]Feuil2!$A$4:$B$684,2,0)</f>
        <v>400</v>
      </c>
      <c r="E104" s="142" t="s">
        <v>755</v>
      </c>
      <c r="F104" s="85" t="s">
        <v>16</v>
      </c>
      <c r="G104" s="85" t="s">
        <v>803</v>
      </c>
      <c r="H104" s="85" t="s">
        <v>2</v>
      </c>
      <c r="I104" s="152" t="s">
        <v>860</v>
      </c>
      <c r="J104" s="85">
        <v>4.88</v>
      </c>
      <c r="K104" s="144">
        <v>0.25</v>
      </c>
      <c r="L104" s="145">
        <f>0.03*100</f>
        <v>3</v>
      </c>
      <c r="M104" s="145">
        <f>Tableau253[[#This Row],[Prix unitaire H.T. 
(tarif général public)]]*0.75</f>
        <v>3.66</v>
      </c>
      <c r="N104" s="121">
        <f t="shared" si="1"/>
        <v>0.22000000000000006</v>
      </c>
      <c r="O104" s="154"/>
      <c r="P104" s="154"/>
      <c r="Q104" s="147"/>
    </row>
    <row r="105" spans="1:17" ht="21" x14ac:dyDescent="0.35">
      <c r="A105" s="148">
        <v>100</v>
      </c>
      <c r="B105" s="149" t="s">
        <v>54</v>
      </c>
      <c r="C105" s="150" t="s">
        <v>128</v>
      </c>
      <c r="D105" s="141">
        <f>VLOOKUP(Tableau253[[#This Row],[Désignation fourniture
(équivalent accepté)]],[1]Feuil2!$A$4:$B$684,2,0)</f>
        <v>800</v>
      </c>
      <c r="E105" s="142" t="s">
        <v>755</v>
      </c>
      <c r="F105" s="85" t="s">
        <v>16</v>
      </c>
      <c r="G105" s="85" t="s">
        <v>785</v>
      </c>
      <c r="H105" s="85" t="s">
        <v>2</v>
      </c>
      <c r="I105" s="151" t="s">
        <v>861</v>
      </c>
      <c r="J105" s="85">
        <v>3.8</v>
      </c>
      <c r="K105" s="144">
        <v>0.25</v>
      </c>
      <c r="L105" s="145">
        <f>0.01*500</f>
        <v>5</v>
      </c>
      <c r="M105" s="145">
        <f>Tableau253[[#This Row],[Prix unitaire H.T. 
(tarif général public)]]*0.75</f>
        <v>2.8499999999999996</v>
      </c>
      <c r="N105" s="121">
        <f t="shared" si="1"/>
        <v>-0.43000000000000005</v>
      </c>
      <c r="O105" s="154"/>
      <c r="P105" s="154"/>
      <c r="Q105" s="147"/>
    </row>
    <row r="106" spans="1:17" ht="21" x14ac:dyDescent="0.35">
      <c r="A106" s="148">
        <v>101</v>
      </c>
      <c r="B106" s="149" t="s">
        <v>54</v>
      </c>
      <c r="C106" s="150" t="s">
        <v>129</v>
      </c>
      <c r="D106" s="141">
        <f>VLOOKUP(Tableau253[[#This Row],[Désignation fourniture
(équivalent accepté)]],[1]Feuil2!$A$4:$B$684,2,0)</f>
        <v>800</v>
      </c>
      <c r="E106" s="142" t="s">
        <v>755</v>
      </c>
      <c r="F106" s="85" t="s">
        <v>16</v>
      </c>
      <c r="G106" s="85" t="s">
        <v>785</v>
      </c>
      <c r="H106" s="85" t="s">
        <v>2</v>
      </c>
      <c r="I106" s="152" t="s">
        <v>862</v>
      </c>
      <c r="J106" s="85">
        <v>3.44</v>
      </c>
      <c r="K106" s="144">
        <v>0.25</v>
      </c>
      <c r="L106" s="145">
        <f>0.01*500</f>
        <v>5</v>
      </c>
      <c r="M106" s="145">
        <f>Tableau253[[#This Row],[Prix unitaire H.T. 
(tarif général public)]]*0.75</f>
        <v>2.58</v>
      </c>
      <c r="N106" s="121">
        <f t="shared" si="1"/>
        <v>-0.48399999999999999</v>
      </c>
      <c r="O106" s="154"/>
      <c r="P106" s="154"/>
      <c r="Q106" s="147"/>
    </row>
    <row r="107" spans="1:17" ht="21" x14ac:dyDescent="0.35">
      <c r="A107" s="148">
        <v>102</v>
      </c>
      <c r="B107" s="149" t="s">
        <v>54</v>
      </c>
      <c r="C107" s="150" t="s">
        <v>130</v>
      </c>
      <c r="D107" s="141">
        <f>VLOOKUP(Tableau253[[#This Row],[Désignation fourniture
(équivalent accepté)]],[1]Feuil2!$A$4:$B$684,2,0)</f>
        <v>800</v>
      </c>
      <c r="E107" s="142" t="s">
        <v>755</v>
      </c>
      <c r="F107" s="85" t="s">
        <v>16</v>
      </c>
      <c r="G107" s="85" t="s">
        <v>794</v>
      </c>
      <c r="H107" s="85" t="s">
        <v>2</v>
      </c>
      <c r="I107" s="151" t="s">
        <v>863</v>
      </c>
      <c r="J107" s="85">
        <v>4.4000000000000004</v>
      </c>
      <c r="K107" s="144">
        <v>0.25</v>
      </c>
      <c r="L107" s="145">
        <f>0.01*200</f>
        <v>2</v>
      </c>
      <c r="M107" s="145">
        <f>Tableau253[[#This Row],[Prix unitaire H.T. 
(tarif général public)]]*0.75</f>
        <v>3.3000000000000003</v>
      </c>
      <c r="N107" s="121">
        <f t="shared" si="1"/>
        <v>0.65000000000000013</v>
      </c>
      <c r="O107" s="154"/>
      <c r="P107" s="154"/>
      <c r="Q107" s="147"/>
    </row>
    <row r="108" spans="1:17" ht="21" x14ac:dyDescent="0.35">
      <c r="A108" s="148">
        <v>103</v>
      </c>
      <c r="B108" s="149" t="s">
        <v>54</v>
      </c>
      <c r="C108" s="150" t="s">
        <v>131</v>
      </c>
      <c r="D108" s="141">
        <f>VLOOKUP(Tableau253[[#This Row],[Désignation fourniture
(équivalent accepté)]],[1]Feuil2!$A$4:$B$684,2,0)</f>
        <v>1</v>
      </c>
      <c r="E108" s="142" t="s">
        <v>755</v>
      </c>
      <c r="F108" s="85" t="s">
        <v>16</v>
      </c>
      <c r="G108" s="85">
        <v>1</v>
      </c>
      <c r="H108" s="85" t="s">
        <v>2</v>
      </c>
      <c r="I108" s="143" t="s">
        <v>864</v>
      </c>
      <c r="J108" s="85">
        <v>337.9</v>
      </c>
      <c r="K108" s="144">
        <v>0.25</v>
      </c>
      <c r="L108" s="145">
        <v>284.75</v>
      </c>
      <c r="M108" s="145">
        <f>Tableau253[[#This Row],[Prix unitaire H.T. 
(tarif général public)]]*0.75</f>
        <v>253.42499999999998</v>
      </c>
      <c r="N108" s="121">
        <f t="shared" si="1"/>
        <v>-0.11000877963125555</v>
      </c>
      <c r="O108" s="154"/>
      <c r="P108" s="154"/>
      <c r="Q108" s="147"/>
    </row>
    <row r="109" spans="1:17" ht="21" x14ac:dyDescent="0.35">
      <c r="A109" s="148">
        <v>104</v>
      </c>
      <c r="B109" s="149" t="s">
        <v>54</v>
      </c>
      <c r="C109" s="150" t="s">
        <v>132</v>
      </c>
      <c r="D109" s="141">
        <f>VLOOKUP(Tableau253[[#This Row],[Désignation fourniture
(équivalent accepté)]],[1]Feuil2!$A$4:$B$684,2,0)</f>
        <v>12</v>
      </c>
      <c r="E109" s="142" t="s">
        <v>755</v>
      </c>
      <c r="F109" s="85" t="s">
        <v>16</v>
      </c>
      <c r="G109" s="85">
        <v>1</v>
      </c>
      <c r="H109" s="85" t="s">
        <v>2</v>
      </c>
      <c r="I109" s="143" t="s">
        <v>865</v>
      </c>
      <c r="J109" s="85">
        <v>20.43</v>
      </c>
      <c r="K109" s="144">
        <v>0.25</v>
      </c>
      <c r="L109" s="145">
        <v>16.45</v>
      </c>
      <c r="M109" s="145">
        <f>Tableau253[[#This Row],[Prix unitaire H.T. 
(tarif général public)]]*0.75</f>
        <v>15.3225</v>
      </c>
      <c r="N109" s="121">
        <f t="shared" si="1"/>
        <v>-6.8541033434650428E-2</v>
      </c>
      <c r="O109" s="154"/>
      <c r="P109" s="154"/>
      <c r="Q109" s="147"/>
    </row>
    <row r="110" spans="1:17" ht="21" x14ac:dyDescent="0.35">
      <c r="A110" s="148">
        <v>105</v>
      </c>
      <c r="B110" s="149" t="s">
        <v>54</v>
      </c>
      <c r="C110" s="150" t="s">
        <v>133</v>
      </c>
      <c r="D110" s="141">
        <f>VLOOKUP(Tableau253[[#This Row],[Désignation fourniture
(équivalent accepté)]],[1]Feuil2!$A$4:$B$684,2,0)</f>
        <v>6</v>
      </c>
      <c r="E110" s="142" t="s">
        <v>755</v>
      </c>
      <c r="F110" s="85" t="s">
        <v>16</v>
      </c>
      <c r="G110" s="85">
        <v>1</v>
      </c>
      <c r="H110" s="85" t="s">
        <v>2</v>
      </c>
      <c r="I110" s="143" t="s">
        <v>866</v>
      </c>
      <c r="J110" s="85">
        <v>87.44</v>
      </c>
      <c r="K110" s="144">
        <v>0.25</v>
      </c>
      <c r="L110" s="145">
        <v>65.58</v>
      </c>
      <c r="M110" s="145">
        <f>Tableau253[[#This Row],[Prix unitaire H.T. 
(tarif général public)]]*0.75</f>
        <v>65.58</v>
      </c>
      <c r="N110" s="121">
        <f t="shared" si="1"/>
        <v>0</v>
      </c>
      <c r="O110" s="154"/>
      <c r="P110" s="154"/>
      <c r="Q110" s="147"/>
    </row>
    <row r="111" spans="1:17" ht="21" x14ac:dyDescent="0.35">
      <c r="A111" s="148">
        <v>106</v>
      </c>
      <c r="B111" s="149" t="s">
        <v>54</v>
      </c>
      <c r="C111" s="150" t="s">
        <v>134</v>
      </c>
      <c r="D111" s="141">
        <f>VLOOKUP(Tableau253[[#This Row],[Désignation fourniture
(équivalent accepté)]],[1]Feuil2!$A$4:$B$684,2,0)</f>
        <v>1</v>
      </c>
      <c r="E111" s="142" t="s">
        <v>755</v>
      </c>
      <c r="F111" s="85" t="s">
        <v>16</v>
      </c>
      <c r="G111" s="85">
        <v>1</v>
      </c>
      <c r="H111" s="85" t="s">
        <v>2</v>
      </c>
      <c r="I111" s="143" t="s">
        <v>867</v>
      </c>
      <c r="J111" s="85">
        <v>114.59</v>
      </c>
      <c r="K111" s="144">
        <v>0.25</v>
      </c>
      <c r="L111" s="145">
        <v>85.94</v>
      </c>
      <c r="M111" s="145">
        <f>Tableau253[[#This Row],[Prix unitaire H.T. 
(tarif général public)]]*0.75</f>
        <v>85.942499999999995</v>
      </c>
      <c r="N111" s="121">
        <f t="shared" si="1"/>
        <v>2.9090062834509268E-5</v>
      </c>
      <c r="O111" s="154"/>
      <c r="P111" s="154"/>
      <c r="Q111" s="147"/>
    </row>
    <row r="112" spans="1:17" ht="21" x14ac:dyDescent="0.35">
      <c r="A112" s="148">
        <v>107</v>
      </c>
      <c r="B112" s="149" t="s">
        <v>54</v>
      </c>
      <c r="C112" s="150" t="s">
        <v>135</v>
      </c>
      <c r="D112" s="141">
        <f>VLOOKUP(Tableau253[[#This Row],[Désignation fourniture
(équivalent accepté)]],[1]Feuil2!$A$4:$B$684,2,0)</f>
        <v>1</v>
      </c>
      <c r="E112" s="142" t="s">
        <v>755</v>
      </c>
      <c r="F112" s="85" t="s">
        <v>16</v>
      </c>
      <c r="G112" s="85" t="s">
        <v>803</v>
      </c>
      <c r="H112" s="85" t="s">
        <v>2</v>
      </c>
      <c r="I112" s="152" t="s">
        <v>868</v>
      </c>
      <c r="J112" s="85">
        <v>5.74</v>
      </c>
      <c r="K112" s="144">
        <v>0.25</v>
      </c>
      <c r="L112" s="145">
        <v>4.74</v>
      </c>
      <c r="M112" s="145">
        <f>Tableau253[[#This Row],[Prix unitaire H.T. 
(tarif général public)]]*0.75</f>
        <v>4.3049999999999997</v>
      </c>
      <c r="N112" s="121">
        <f t="shared" si="1"/>
        <v>-9.1772151898734278E-2</v>
      </c>
      <c r="O112" s="154"/>
      <c r="P112" s="154"/>
      <c r="Q112" s="147"/>
    </row>
    <row r="113" spans="1:17" ht="21" x14ac:dyDescent="0.35">
      <c r="A113" s="148">
        <v>108</v>
      </c>
      <c r="B113" s="149" t="s">
        <v>136</v>
      </c>
      <c r="C113" s="150" t="s">
        <v>137</v>
      </c>
      <c r="D113" s="141">
        <f>VLOOKUP(Tableau253[[#This Row],[Désignation fourniture
(équivalent accepté)]],[1]Feuil2!$A$4:$B$684,2,0)</f>
        <v>45</v>
      </c>
      <c r="E113" s="142" t="s">
        <v>755</v>
      </c>
      <c r="F113" s="85" t="s">
        <v>16</v>
      </c>
      <c r="G113" s="85">
        <v>1</v>
      </c>
      <c r="H113" s="85" t="s">
        <v>2</v>
      </c>
      <c r="I113" s="143" t="s">
        <v>869</v>
      </c>
      <c r="J113" s="85">
        <v>26.18</v>
      </c>
      <c r="K113" s="144">
        <v>0.25</v>
      </c>
      <c r="L113" s="145">
        <v>19.64</v>
      </c>
      <c r="M113" s="145">
        <f>Tableau253[[#This Row],[Prix unitaire H.T. 
(tarif général public)]]*0.75</f>
        <v>19.634999999999998</v>
      </c>
      <c r="N113" s="121">
        <f t="shared" si="1"/>
        <v>-2.5458248472518116E-4</v>
      </c>
      <c r="O113" s="154"/>
      <c r="P113" s="154"/>
      <c r="Q113" s="147"/>
    </row>
    <row r="114" spans="1:17" ht="21" x14ac:dyDescent="0.35">
      <c r="A114" s="148">
        <v>109</v>
      </c>
      <c r="B114" s="149" t="s">
        <v>136</v>
      </c>
      <c r="C114" s="150" t="s">
        <v>138</v>
      </c>
      <c r="D114" s="141">
        <f>VLOOKUP(Tableau253[[#This Row],[Désignation fourniture
(équivalent accepté)]],[1]Feuil2!$A$4:$B$684,2,0)</f>
        <v>20</v>
      </c>
      <c r="E114" s="142" t="s">
        <v>755</v>
      </c>
      <c r="F114" s="85" t="s">
        <v>16</v>
      </c>
      <c r="G114" s="85">
        <v>1</v>
      </c>
      <c r="H114" s="85" t="s">
        <v>2</v>
      </c>
      <c r="I114" s="143" t="s">
        <v>870</v>
      </c>
      <c r="J114" s="85">
        <v>15.79</v>
      </c>
      <c r="K114" s="144">
        <v>0.25</v>
      </c>
      <c r="L114" s="145">
        <v>12.66</v>
      </c>
      <c r="M114" s="145">
        <f>Tableau253[[#This Row],[Prix unitaire H.T. 
(tarif général public)]]*0.75</f>
        <v>11.842499999999999</v>
      </c>
      <c r="N114" s="121">
        <f t="shared" si="1"/>
        <v>-6.4573459715639867E-2</v>
      </c>
      <c r="O114" s="154"/>
      <c r="P114" s="154"/>
      <c r="Q114" s="147"/>
    </row>
    <row r="115" spans="1:17" ht="21" x14ac:dyDescent="0.35">
      <c r="A115" s="148">
        <v>110</v>
      </c>
      <c r="B115" s="149" t="s">
        <v>136</v>
      </c>
      <c r="C115" s="150" t="s">
        <v>139</v>
      </c>
      <c r="D115" s="141">
        <f>VLOOKUP(Tableau253[[#This Row],[Désignation fourniture
(équivalent accepté)]],[1]Feuil2!$A$4:$B$684,2,0)</f>
        <v>37</v>
      </c>
      <c r="E115" s="142" t="s">
        <v>755</v>
      </c>
      <c r="F115" s="85" t="s">
        <v>16</v>
      </c>
      <c r="G115" s="85">
        <v>1</v>
      </c>
      <c r="H115" s="85" t="s">
        <v>2</v>
      </c>
      <c r="I115" s="143" t="s">
        <v>871</v>
      </c>
      <c r="J115" s="85">
        <v>36.99</v>
      </c>
      <c r="K115" s="144">
        <v>0.25</v>
      </c>
      <c r="L115" s="145">
        <v>27.74</v>
      </c>
      <c r="M115" s="145">
        <f>Tableau253[[#This Row],[Prix unitaire H.T. 
(tarif général public)]]*0.75</f>
        <v>27.7425</v>
      </c>
      <c r="N115" s="121">
        <f t="shared" si="1"/>
        <v>9.0122566690745465E-5</v>
      </c>
      <c r="O115" s="154"/>
      <c r="P115" s="154"/>
      <c r="Q115" s="147"/>
    </row>
    <row r="116" spans="1:17" ht="21" x14ac:dyDescent="0.35">
      <c r="A116" s="148">
        <v>111</v>
      </c>
      <c r="B116" s="149" t="s">
        <v>136</v>
      </c>
      <c r="C116" s="150" t="s">
        <v>140</v>
      </c>
      <c r="D116" s="141">
        <f>VLOOKUP(Tableau253[[#This Row],[Désignation fourniture
(équivalent accepté)]],[1]Feuil2!$A$4:$B$684,2,0)</f>
        <v>185</v>
      </c>
      <c r="E116" s="142" t="s">
        <v>755</v>
      </c>
      <c r="F116" s="85" t="s">
        <v>16</v>
      </c>
      <c r="G116" s="85">
        <v>1</v>
      </c>
      <c r="H116" s="85" t="s">
        <v>2</v>
      </c>
      <c r="I116" s="143" t="s">
        <v>872</v>
      </c>
      <c r="J116" s="85">
        <v>21.25</v>
      </c>
      <c r="K116" s="144">
        <v>0.25</v>
      </c>
      <c r="L116" s="145">
        <v>15.94</v>
      </c>
      <c r="M116" s="145">
        <f>Tableau253[[#This Row],[Prix unitaire H.T. 
(tarif général public)]]*0.75</f>
        <v>15.9375</v>
      </c>
      <c r="N116" s="121">
        <f t="shared" si="1"/>
        <v>-1.5683814303635524E-4</v>
      </c>
      <c r="O116" s="154"/>
      <c r="P116" s="154"/>
      <c r="Q116" s="147"/>
    </row>
    <row r="117" spans="1:17" ht="21" x14ac:dyDescent="0.35">
      <c r="A117" s="148">
        <v>112</v>
      </c>
      <c r="B117" s="149" t="s">
        <v>136</v>
      </c>
      <c r="C117" s="150" t="s">
        <v>141</v>
      </c>
      <c r="D117" s="141">
        <f>VLOOKUP(Tableau253[[#This Row],[Désignation fourniture
(équivalent accepté)]],[1]Feuil2!$A$4:$B$684,2,0)</f>
        <v>500</v>
      </c>
      <c r="E117" s="142" t="s">
        <v>755</v>
      </c>
      <c r="F117" s="85" t="s">
        <v>16</v>
      </c>
      <c r="G117" s="85">
        <v>100</v>
      </c>
      <c r="H117" s="85" t="s">
        <v>2</v>
      </c>
      <c r="I117" s="143" t="s">
        <v>873</v>
      </c>
      <c r="J117" s="85">
        <v>1.69</v>
      </c>
      <c r="K117" s="144">
        <v>0.25</v>
      </c>
      <c r="L117" s="145">
        <v>1.27</v>
      </c>
      <c r="M117" s="145">
        <f>Tableau253[[#This Row],[Prix unitaire H.T. 
(tarif général public)]]*0.75</f>
        <v>1.2675000000000001</v>
      </c>
      <c r="N117" s="121">
        <f t="shared" si="1"/>
        <v>-1.9685039370078319E-3</v>
      </c>
      <c r="O117" s="154"/>
      <c r="P117" s="154"/>
      <c r="Q117" s="147"/>
    </row>
    <row r="118" spans="1:17" ht="21" x14ac:dyDescent="0.35">
      <c r="A118" s="148">
        <v>113</v>
      </c>
      <c r="B118" s="149" t="s">
        <v>136</v>
      </c>
      <c r="C118" s="150" t="s">
        <v>142</v>
      </c>
      <c r="D118" s="141">
        <f>VLOOKUP(Tableau253[[#This Row],[Désignation fourniture
(équivalent accepté)]],[1]Feuil2!$A$4:$B$684,2,0)</f>
        <v>400</v>
      </c>
      <c r="E118" s="142" t="s">
        <v>755</v>
      </c>
      <c r="F118" s="85" t="s">
        <v>16</v>
      </c>
      <c r="G118" s="85">
        <v>100</v>
      </c>
      <c r="H118" s="85" t="s">
        <v>2</v>
      </c>
      <c r="I118" s="143" t="s">
        <v>874</v>
      </c>
      <c r="J118" s="85">
        <v>1.69</v>
      </c>
      <c r="K118" s="144">
        <v>0.25</v>
      </c>
      <c r="L118" s="145">
        <v>1.27</v>
      </c>
      <c r="M118" s="145">
        <f>Tableau253[[#This Row],[Prix unitaire H.T. 
(tarif général public)]]*0.75</f>
        <v>1.2675000000000001</v>
      </c>
      <c r="N118" s="121">
        <f t="shared" si="1"/>
        <v>-1.9685039370078319E-3</v>
      </c>
      <c r="O118" s="154"/>
      <c r="P118" s="154"/>
      <c r="Q118" s="147"/>
    </row>
    <row r="119" spans="1:17" ht="21" x14ac:dyDescent="0.35">
      <c r="A119" s="148">
        <v>114</v>
      </c>
      <c r="B119" s="149" t="s">
        <v>136</v>
      </c>
      <c r="C119" s="150" t="s">
        <v>143</v>
      </c>
      <c r="D119" s="141">
        <f>VLOOKUP(Tableau253[[#This Row],[Désignation fourniture
(équivalent accepté)]],[1]Feuil2!$A$4:$B$684,2,0)</f>
        <v>10</v>
      </c>
      <c r="E119" s="142" t="s">
        <v>755</v>
      </c>
      <c r="F119" s="85" t="s">
        <v>16</v>
      </c>
      <c r="G119" s="85">
        <v>1</v>
      </c>
      <c r="H119" s="85" t="s">
        <v>2</v>
      </c>
      <c r="I119" s="143" t="s">
        <v>875</v>
      </c>
      <c r="J119" s="85">
        <v>7.06</v>
      </c>
      <c r="K119" s="144">
        <v>0.25</v>
      </c>
      <c r="L119" s="145">
        <v>6.01</v>
      </c>
      <c r="M119" s="145">
        <f>Tableau253[[#This Row],[Prix unitaire H.T. 
(tarif général public)]]*0.75</f>
        <v>5.2949999999999999</v>
      </c>
      <c r="N119" s="121">
        <f t="shared" si="1"/>
        <v>-0.11896838602329449</v>
      </c>
      <c r="O119" s="154"/>
      <c r="P119" s="154"/>
      <c r="Q119" s="147"/>
    </row>
    <row r="120" spans="1:17" ht="21" x14ac:dyDescent="0.35">
      <c r="A120" s="148">
        <v>115</v>
      </c>
      <c r="B120" s="149" t="s">
        <v>136</v>
      </c>
      <c r="C120" s="150" t="s">
        <v>144</v>
      </c>
      <c r="D120" s="141">
        <f>VLOOKUP(Tableau253[[#This Row],[Désignation fourniture
(équivalent accepté)]],[1]Feuil2!$A$4:$B$684,2,0)</f>
        <v>80</v>
      </c>
      <c r="E120" s="142" t="s">
        <v>755</v>
      </c>
      <c r="F120" s="85" t="s">
        <v>16</v>
      </c>
      <c r="G120" s="85">
        <v>1</v>
      </c>
      <c r="H120" s="85" t="s">
        <v>2</v>
      </c>
      <c r="I120" s="143" t="s">
        <v>876</v>
      </c>
      <c r="J120" s="85">
        <v>3.31</v>
      </c>
      <c r="K120" s="144">
        <v>0.25</v>
      </c>
      <c r="L120" s="145">
        <v>2.25</v>
      </c>
      <c r="M120" s="145">
        <f>Tableau253[[#This Row],[Prix unitaire H.T. 
(tarif général public)]]*0.75</f>
        <v>2.4824999999999999</v>
      </c>
      <c r="N120" s="121">
        <f t="shared" si="1"/>
        <v>0.1033333333333333</v>
      </c>
      <c r="O120" s="154"/>
      <c r="P120" s="154"/>
      <c r="Q120" s="147"/>
    </row>
    <row r="121" spans="1:17" ht="21" x14ac:dyDescent="0.35">
      <c r="A121" s="148">
        <v>116</v>
      </c>
      <c r="B121" s="149" t="s">
        <v>136</v>
      </c>
      <c r="C121" s="150" t="s">
        <v>145</v>
      </c>
      <c r="D121" s="141">
        <f>VLOOKUP(Tableau253[[#This Row],[Désignation fourniture
(équivalent accepté)]],[1]Feuil2!$A$4:$B$684,2,0)</f>
        <v>45</v>
      </c>
      <c r="E121" s="142" t="s">
        <v>755</v>
      </c>
      <c r="F121" s="85" t="s">
        <v>16</v>
      </c>
      <c r="G121" s="85">
        <v>1</v>
      </c>
      <c r="H121" s="85" t="s">
        <v>2</v>
      </c>
      <c r="I121" s="143" t="s">
        <v>877</v>
      </c>
      <c r="J121" s="85">
        <v>3.45</v>
      </c>
      <c r="K121" s="144">
        <v>0.25</v>
      </c>
      <c r="L121" s="145">
        <v>2.59</v>
      </c>
      <c r="M121" s="145">
        <f>Tableau253[[#This Row],[Prix unitaire H.T. 
(tarif général public)]]*0.75</f>
        <v>2.5875000000000004</v>
      </c>
      <c r="N121" s="121">
        <f t="shared" si="1"/>
        <v>-9.6525096525077326E-4</v>
      </c>
      <c r="O121" s="154"/>
      <c r="P121" s="154"/>
      <c r="Q121" s="147"/>
    </row>
    <row r="122" spans="1:17" ht="21" x14ac:dyDescent="0.35">
      <c r="A122" s="148">
        <v>117</v>
      </c>
      <c r="B122" s="149" t="s">
        <v>136</v>
      </c>
      <c r="C122" s="150" t="s">
        <v>146</v>
      </c>
      <c r="D122" s="141">
        <f>VLOOKUP(Tableau253[[#This Row],[Désignation fourniture
(équivalent accepté)]],[1]Feuil2!$A$4:$B$684,2,0)</f>
        <v>30</v>
      </c>
      <c r="E122" s="142" t="s">
        <v>755</v>
      </c>
      <c r="F122" s="85" t="s">
        <v>16</v>
      </c>
      <c r="G122" s="85">
        <v>10</v>
      </c>
      <c r="H122" s="85" t="s">
        <v>2</v>
      </c>
      <c r="I122" s="152" t="s">
        <v>878</v>
      </c>
      <c r="J122" s="85">
        <v>0.53</v>
      </c>
      <c r="K122" s="144">
        <v>0.25</v>
      </c>
      <c r="L122" s="145">
        <v>0.4</v>
      </c>
      <c r="M122" s="145">
        <f>Tableau253[[#This Row],[Prix unitaire H.T. 
(tarif général public)]]*0.75</f>
        <v>0.39750000000000002</v>
      </c>
      <c r="N122" s="121">
        <f t="shared" si="1"/>
        <v>-6.2500000000000056E-3</v>
      </c>
      <c r="O122" s="154"/>
      <c r="P122" s="154"/>
      <c r="Q122" s="147"/>
    </row>
    <row r="123" spans="1:17" ht="21" x14ac:dyDescent="0.35">
      <c r="A123" s="148">
        <v>118</v>
      </c>
      <c r="B123" s="149" t="s">
        <v>136</v>
      </c>
      <c r="C123" s="150" t="s">
        <v>147</v>
      </c>
      <c r="D123" s="141">
        <f>VLOOKUP(Tableau253[[#This Row],[Désignation fourniture
(équivalent accepté)]],[1]Feuil2!$A$4:$B$684,2,0)</f>
        <v>20</v>
      </c>
      <c r="E123" s="142" t="s">
        <v>755</v>
      </c>
      <c r="F123" s="85" t="s">
        <v>16</v>
      </c>
      <c r="G123" s="85">
        <v>10</v>
      </c>
      <c r="H123" s="85" t="s">
        <v>2</v>
      </c>
      <c r="I123" s="151" t="s">
        <v>879</v>
      </c>
      <c r="J123" s="85">
        <v>0.82</v>
      </c>
      <c r="K123" s="144">
        <v>0.25</v>
      </c>
      <c r="L123" s="145">
        <v>0.62</v>
      </c>
      <c r="M123" s="145">
        <f>Tableau253[[#This Row],[Prix unitaire H.T. 
(tarif général public)]]*0.75</f>
        <v>0.61499999999999999</v>
      </c>
      <c r="N123" s="121">
        <f t="shared" si="1"/>
        <v>-8.0645161290322648E-3</v>
      </c>
      <c r="O123" s="154"/>
      <c r="P123" s="154"/>
      <c r="Q123" s="147"/>
    </row>
    <row r="124" spans="1:17" ht="21" x14ac:dyDescent="0.35">
      <c r="A124" s="148">
        <v>119</v>
      </c>
      <c r="B124" s="149" t="s">
        <v>136</v>
      </c>
      <c r="C124" s="150" t="s">
        <v>148</v>
      </c>
      <c r="D124" s="141">
        <f>VLOOKUP(Tableau253[[#This Row],[Désignation fourniture
(équivalent accepté)]],[1]Feuil2!$A$4:$B$684,2,0)</f>
        <v>10</v>
      </c>
      <c r="E124" s="142" t="s">
        <v>755</v>
      </c>
      <c r="F124" s="85" t="s">
        <v>16</v>
      </c>
      <c r="G124" s="85">
        <v>10</v>
      </c>
      <c r="H124" s="85" t="s">
        <v>2</v>
      </c>
      <c r="I124" s="152" t="s">
        <v>880</v>
      </c>
      <c r="J124" s="85">
        <v>1.68</v>
      </c>
      <c r="K124" s="144">
        <v>0.25</v>
      </c>
      <c r="L124" s="145">
        <v>1.26</v>
      </c>
      <c r="M124" s="145">
        <f>Tableau253[[#This Row],[Prix unitaire H.T. 
(tarif général public)]]*0.75</f>
        <v>1.26</v>
      </c>
      <c r="N124" s="121">
        <f t="shared" si="1"/>
        <v>0</v>
      </c>
      <c r="O124" s="154"/>
      <c r="P124" s="154"/>
      <c r="Q124" s="147"/>
    </row>
    <row r="125" spans="1:17" ht="21" x14ac:dyDescent="0.35">
      <c r="A125" s="148">
        <v>120</v>
      </c>
      <c r="B125" s="149" t="s">
        <v>136</v>
      </c>
      <c r="C125" s="150" t="s">
        <v>149</v>
      </c>
      <c r="D125" s="141">
        <f>VLOOKUP(Tableau253[[#This Row],[Désignation fourniture
(équivalent accepté)]],[1]Feuil2!$A$4:$B$684,2,0)</f>
        <v>30</v>
      </c>
      <c r="E125" s="142" t="s">
        <v>755</v>
      </c>
      <c r="F125" s="85" t="s">
        <v>16</v>
      </c>
      <c r="G125" s="85">
        <v>10</v>
      </c>
      <c r="H125" s="85" t="s">
        <v>2</v>
      </c>
      <c r="I125" s="151" t="s">
        <v>881</v>
      </c>
      <c r="J125" s="85">
        <v>0.54</v>
      </c>
      <c r="K125" s="144">
        <v>0.25</v>
      </c>
      <c r="L125" s="145">
        <v>0.41</v>
      </c>
      <c r="M125" s="145">
        <f>Tableau253[[#This Row],[Prix unitaire H.T. 
(tarif général public)]]*0.75</f>
        <v>0.40500000000000003</v>
      </c>
      <c r="N125" s="121">
        <f t="shared" si="1"/>
        <v>-1.2195121951219388E-2</v>
      </c>
      <c r="O125" s="154"/>
      <c r="P125" s="154"/>
      <c r="Q125" s="147"/>
    </row>
    <row r="126" spans="1:17" ht="21" x14ac:dyDescent="0.35">
      <c r="A126" s="148">
        <v>121</v>
      </c>
      <c r="B126" s="149" t="s">
        <v>136</v>
      </c>
      <c r="C126" s="150" t="s">
        <v>150</v>
      </c>
      <c r="D126" s="141">
        <f>VLOOKUP(Tableau253[[#This Row],[Désignation fourniture
(équivalent accepté)]],[1]Feuil2!$A$4:$B$684,2,0)</f>
        <v>5</v>
      </c>
      <c r="E126" s="142" t="s">
        <v>755</v>
      </c>
      <c r="F126" s="85" t="s">
        <v>16</v>
      </c>
      <c r="G126" s="85">
        <v>1</v>
      </c>
      <c r="H126" s="85" t="s">
        <v>2</v>
      </c>
      <c r="I126" s="143" t="s">
        <v>882</v>
      </c>
      <c r="J126" s="85">
        <v>27.8</v>
      </c>
      <c r="K126" s="144">
        <v>0.25</v>
      </c>
      <c r="L126" s="145">
        <v>20.85</v>
      </c>
      <c r="M126" s="145">
        <f>Tableau253[[#This Row],[Prix unitaire H.T. 
(tarif général public)]]*0.75</f>
        <v>20.85</v>
      </c>
      <c r="N126" s="121">
        <f t="shared" si="1"/>
        <v>0</v>
      </c>
      <c r="O126" s="154"/>
      <c r="P126" s="154"/>
      <c r="Q126" s="147"/>
    </row>
    <row r="127" spans="1:17" ht="21" x14ac:dyDescent="0.35">
      <c r="A127" s="148">
        <v>122</v>
      </c>
      <c r="B127" s="149" t="s">
        <v>136</v>
      </c>
      <c r="C127" s="150" t="s">
        <v>151</v>
      </c>
      <c r="D127" s="141">
        <f>VLOOKUP(Tableau253[[#This Row],[Désignation fourniture
(équivalent accepté)]],[1]Feuil2!$A$4:$B$684,2,0)</f>
        <v>14</v>
      </c>
      <c r="E127" s="142" t="s">
        <v>755</v>
      </c>
      <c r="F127" s="85" t="s">
        <v>16</v>
      </c>
      <c r="G127" s="85">
        <v>1</v>
      </c>
      <c r="H127" s="85" t="s">
        <v>2</v>
      </c>
      <c r="I127" s="151" t="s">
        <v>883</v>
      </c>
      <c r="J127" s="85">
        <v>5.5</v>
      </c>
      <c r="K127" s="144">
        <v>0.25</v>
      </c>
      <c r="L127" s="145">
        <v>4.4800000000000004</v>
      </c>
      <c r="M127" s="145">
        <f>Tableau253[[#This Row],[Prix unitaire H.T. 
(tarif général public)]]*0.75</f>
        <v>4.125</v>
      </c>
      <c r="N127" s="121">
        <f t="shared" si="1"/>
        <v>-7.9241071428571522E-2</v>
      </c>
      <c r="O127" s="154"/>
      <c r="P127" s="154"/>
      <c r="Q127" s="147"/>
    </row>
    <row r="128" spans="1:17" ht="21" x14ac:dyDescent="0.35">
      <c r="A128" s="148">
        <v>123</v>
      </c>
      <c r="B128" s="149" t="s">
        <v>136</v>
      </c>
      <c r="C128" s="150" t="s">
        <v>152</v>
      </c>
      <c r="D128" s="141">
        <f>VLOOKUP(Tableau253[[#This Row],[Désignation fourniture
(équivalent accepté)]],[1]Feuil2!$A$4:$B$684,2,0)</f>
        <v>4</v>
      </c>
      <c r="E128" s="142" t="s">
        <v>755</v>
      </c>
      <c r="F128" s="85" t="s">
        <v>16</v>
      </c>
      <c r="G128" s="85">
        <v>1</v>
      </c>
      <c r="H128" s="85" t="s">
        <v>2</v>
      </c>
      <c r="I128" s="152" t="s">
        <v>884</v>
      </c>
      <c r="J128" s="85">
        <v>6.95</v>
      </c>
      <c r="K128" s="144">
        <v>0.25</v>
      </c>
      <c r="L128" s="145">
        <v>5.21</v>
      </c>
      <c r="M128" s="145">
        <f>Tableau253[[#This Row],[Prix unitaire H.T. 
(tarif général public)]]*0.75</f>
        <v>5.2125000000000004</v>
      </c>
      <c r="N128" s="121">
        <f t="shared" si="1"/>
        <v>4.798464491363514E-4</v>
      </c>
      <c r="O128" s="154"/>
      <c r="P128" s="154"/>
      <c r="Q128" s="147"/>
    </row>
    <row r="129" spans="1:17" ht="21" x14ac:dyDescent="0.35">
      <c r="A129" s="148">
        <v>124</v>
      </c>
      <c r="B129" s="149" t="s">
        <v>136</v>
      </c>
      <c r="C129" s="150" t="s">
        <v>153</v>
      </c>
      <c r="D129" s="141">
        <f>VLOOKUP(Tableau253[[#This Row],[Désignation fourniture
(équivalent accepté)]],[1]Feuil2!$A$4:$B$684,2,0)</f>
        <v>2</v>
      </c>
      <c r="E129" s="142" t="s">
        <v>755</v>
      </c>
      <c r="F129" s="85" t="s">
        <v>16</v>
      </c>
      <c r="G129" s="85">
        <v>1</v>
      </c>
      <c r="H129" s="85" t="s">
        <v>2</v>
      </c>
      <c r="I129" s="151" t="s">
        <v>885</v>
      </c>
      <c r="J129" s="85">
        <v>9.3000000000000007</v>
      </c>
      <c r="K129" s="144">
        <v>0.25</v>
      </c>
      <c r="L129" s="145">
        <v>6.98</v>
      </c>
      <c r="M129" s="145">
        <f>Tableau253[[#This Row],[Prix unitaire H.T. 
(tarif général public)]]*0.75</f>
        <v>6.9750000000000005</v>
      </c>
      <c r="N129" s="121">
        <f t="shared" si="1"/>
        <v>-7.1633237822348039E-4</v>
      </c>
      <c r="O129" s="154"/>
      <c r="P129" s="154"/>
      <c r="Q129" s="147"/>
    </row>
    <row r="130" spans="1:17" ht="21" x14ac:dyDescent="0.35">
      <c r="A130" s="148">
        <v>125</v>
      </c>
      <c r="B130" s="149" t="s">
        <v>136</v>
      </c>
      <c r="C130" s="150" t="s">
        <v>154</v>
      </c>
      <c r="D130" s="141">
        <f>VLOOKUP(Tableau253[[#This Row],[Désignation fourniture
(équivalent accepté)]],[1]Feuil2!$A$4:$B$684,2,0)</f>
        <v>50</v>
      </c>
      <c r="E130" s="142" t="s">
        <v>755</v>
      </c>
      <c r="F130" s="85" t="s">
        <v>16</v>
      </c>
      <c r="G130" s="85">
        <v>10</v>
      </c>
      <c r="H130" s="85" t="s">
        <v>2</v>
      </c>
      <c r="I130" s="143" t="s">
        <v>886</v>
      </c>
      <c r="J130" s="85">
        <v>0.74</v>
      </c>
      <c r="K130" s="144">
        <v>0.25</v>
      </c>
      <c r="L130" s="145">
        <v>0.56000000000000005</v>
      </c>
      <c r="M130" s="145">
        <f>Tableau253[[#This Row],[Prix unitaire H.T. 
(tarif général public)]]*0.75</f>
        <v>0.55499999999999994</v>
      </c>
      <c r="N130" s="121">
        <f t="shared" si="1"/>
        <v>-8.9285714285716345E-3</v>
      </c>
      <c r="O130" s="154"/>
      <c r="P130" s="154"/>
      <c r="Q130" s="147"/>
    </row>
    <row r="131" spans="1:17" ht="21" x14ac:dyDescent="0.35">
      <c r="A131" s="148">
        <v>126</v>
      </c>
      <c r="B131" s="149" t="s">
        <v>136</v>
      </c>
      <c r="C131" s="150" t="s">
        <v>155</v>
      </c>
      <c r="D131" s="141">
        <f>VLOOKUP(Tableau253[[#This Row],[Désignation fourniture
(équivalent accepté)]],[1]Feuil2!$A$4:$B$684,2,0)</f>
        <v>50</v>
      </c>
      <c r="E131" s="142" t="s">
        <v>755</v>
      </c>
      <c r="F131" s="85" t="s">
        <v>16</v>
      </c>
      <c r="G131" s="85">
        <v>10</v>
      </c>
      <c r="H131" s="85" t="s">
        <v>2</v>
      </c>
      <c r="I131" s="143" t="s">
        <v>887</v>
      </c>
      <c r="J131" s="85">
        <v>0.84</v>
      </c>
      <c r="K131" s="144">
        <v>0.25</v>
      </c>
      <c r="L131" s="145">
        <v>0.63</v>
      </c>
      <c r="M131" s="145">
        <f>Tableau253[[#This Row],[Prix unitaire H.T. 
(tarif général public)]]*0.75</f>
        <v>0.63</v>
      </c>
      <c r="N131" s="121">
        <f t="shared" si="1"/>
        <v>0</v>
      </c>
      <c r="O131" s="154"/>
      <c r="P131" s="154"/>
      <c r="Q131" s="147"/>
    </row>
    <row r="132" spans="1:17" ht="21" x14ac:dyDescent="0.35">
      <c r="A132" s="148">
        <v>127</v>
      </c>
      <c r="B132" s="149" t="s">
        <v>136</v>
      </c>
      <c r="C132" s="150" t="s">
        <v>156</v>
      </c>
      <c r="D132" s="141">
        <f>VLOOKUP(Tableau253[[#This Row],[Désignation fourniture
(équivalent accepté)]],[1]Feuil2!$A$4:$B$684,2,0)</f>
        <v>50</v>
      </c>
      <c r="E132" s="142" t="s">
        <v>755</v>
      </c>
      <c r="F132" s="85" t="s">
        <v>16</v>
      </c>
      <c r="G132" s="85">
        <v>10</v>
      </c>
      <c r="H132" s="85" t="s">
        <v>2</v>
      </c>
      <c r="I132" s="143" t="s">
        <v>888</v>
      </c>
      <c r="J132" s="85">
        <v>1.02</v>
      </c>
      <c r="K132" s="144">
        <v>0.25</v>
      </c>
      <c r="L132" s="145">
        <v>0.77</v>
      </c>
      <c r="M132" s="145">
        <f>Tableau253[[#This Row],[Prix unitaire H.T. 
(tarif général public)]]*0.75</f>
        <v>0.76500000000000001</v>
      </c>
      <c r="N132" s="121">
        <f t="shared" si="1"/>
        <v>-6.4935064935064991E-3</v>
      </c>
      <c r="O132" s="154"/>
      <c r="P132" s="154"/>
      <c r="Q132" s="147"/>
    </row>
    <row r="133" spans="1:17" ht="21" x14ac:dyDescent="0.35">
      <c r="A133" s="148">
        <v>128</v>
      </c>
      <c r="B133" s="149" t="s">
        <v>136</v>
      </c>
      <c r="C133" s="150" t="s">
        <v>157</v>
      </c>
      <c r="D133" s="141">
        <f>VLOOKUP(Tableau253[[#This Row],[Désignation fourniture
(équivalent accepté)]],[1]Feuil2!$A$4:$B$684,2,0)</f>
        <v>5</v>
      </c>
      <c r="E133" s="142" t="s">
        <v>755</v>
      </c>
      <c r="F133" s="85" t="s">
        <v>16</v>
      </c>
      <c r="G133" s="85">
        <v>10</v>
      </c>
      <c r="H133" s="85" t="s">
        <v>2</v>
      </c>
      <c r="I133" s="143" t="s">
        <v>889</v>
      </c>
      <c r="J133" s="85">
        <v>2.68</v>
      </c>
      <c r="K133" s="144">
        <v>0.25</v>
      </c>
      <c r="L133" s="145">
        <v>2.27</v>
      </c>
      <c r="M133" s="145">
        <f>Tableau253[[#This Row],[Prix unitaire H.T. 
(tarif général public)]]*0.75</f>
        <v>2.0100000000000002</v>
      </c>
      <c r="N133" s="121">
        <f t="shared" si="1"/>
        <v>-0.11453744493392061</v>
      </c>
      <c r="O133" s="154"/>
      <c r="P133" s="154"/>
      <c r="Q133" s="147"/>
    </row>
    <row r="134" spans="1:17" ht="21" x14ac:dyDescent="0.35">
      <c r="A134" s="148">
        <v>129</v>
      </c>
      <c r="B134" s="149" t="s">
        <v>136</v>
      </c>
      <c r="C134" s="150" t="s">
        <v>158</v>
      </c>
      <c r="D134" s="141">
        <f>VLOOKUP(Tableau253[[#This Row],[Désignation fourniture
(équivalent accepté)]],[1]Feuil2!$A$4:$B$684,2,0)</f>
        <v>5</v>
      </c>
      <c r="E134" s="142" t="s">
        <v>755</v>
      </c>
      <c r="F134" s="85" t="s">
        <v>16</v>
      </c>
      <c r="G134" s="85">
        <v>10</v>
      </c>
      <c r="H134" s="85" t="s">
        <v>2</v>
      </c>
      <c r="I134" s="143" t="s">
        <v>890</v>
      </c>
      <c r="J134" s="85">
        <v>3.38</v>
      </c>
      <c r="K134" s="144">
        <v>0.25</v>
      </c>
      <c r="L134" s="145">
        <v>2.76</v>
      </c>
      <c r="M134" s="145">
        <f>Tableau253[[#This Row],[Prix unitaire H.T. 
(tarif général public)]]*0.75</f>
        <v>2.5350000000000001</v>
      </c>
      <c r="N134" s="121">
        <f t="shared" ref="N134:N197" si="2">(M134-L134)/L134</f>
        <v>-8.1521739130434659E-2</v>
      </c>
      <c r="O134" s="154"/>
      <c r="P134" s="154"/>
      <c r="Q134" s="147"/>
    </row>
    <row r="135" spans="1:17" ht="21" x14ac:dyDescent="0.35">
      <c r="A135" s="148">
        <v>130</v>
      </c>
      <c r="B135" s="149" t="s">
        <v>136</v>
      </c>
      <c r="C135" s="150" t="s">
        <v>159</v>
      </c>
      <c r="D135" s="141">
        <f>VLOOKUP(Tableau253[[#This Row],[Désignation fourniture
(équivalent accepté)]],[1]Feuil2!$A$4:$B$684,2,0)</f>
        <v>5</v>
      </c>
      <c r="E135" s="142" t="s">
        <v>755</v>
      </c>
      <c r="F135" s="85" t="s">
        <v>16</v>
      </c>
      <c r="G135" s="85">
        <v>10</v>
      </c>
      <c r="H135" s="85" t="s">
        <v>2</v>
      </c>
      <c r="I135" s="143" t="s">
        <v>891</v>
      </c>
      <c r="J135" s="85">
        <v>4.28</v>
      </c>
      <c r="K135" s="144">
        <v>0.25</v>
      </c>
      <c r="L135" s="145">
        <v>3.63</v>
      </c>
      <c r="M135" s="145">
        <f>Tableau253[[#This Row],[Prix unitaire H.T. 
(tarif général public)]]*0.75</f>
        <v>3.21</v>
      </c>
      <c r="N135" s="121">
        <f t="shared" si="2"/>
        <v>-0.11570247933884296</v>
      </c>
      <c r="O135" s="154"/>
      <c r="P135" s="154"/>
      <c r="Q135" s="147"/>
    </row>
    <row r="136" spans="1:17" ht="21" x14ac:dyDescent="0.35">
      <c r="A136" s="148">
        <v>131</v>
      </c>
      <c r="B136" s="149" t="s">
        <v>136</v>
      </c>
      <c r="C136" s="150" t="s">
        <v>160</v>
      </c>
      <c r="D136" s="141">
        <f>VLOOKUP(Tableau253[[#This Row],[Désignation fourniture
(équivalent accepté)]],[1]Feuil2!$A$4:$B$684,2,0)</f>
        <v>5</v>
      </c>
      <c r="E136" s="142" t="s">
        <v>755</v>
      </c>
      <c r="F136" s="85" t="s">
        <v>16</v>
      </c>
      <c r="G136" s="85">
        <v>10</v>
      </c>
      <c r="H136" s="85" t="s">
        <v>2</v>
      </c>
      <c r="I136" s="143" t="s">
        <v>892</v>
      </c>
      <c r="J136" s="85">
        <v>8.9499999999999993</v>
      </c>
      <c r="K136" s="144">
        <v>0.25</v>
      </c>
      <c r="L136" s="145">
        <v>7.29</v>
      </c>
      <c r="M136" s="145">
        <f>Tableau253[[#This Row],[Prix unitaire H.T. 
(tarif général public)]]*0.75</f>
        <v>6.7124999999999995</v>
      </c>
      <c r="N136" s="121">
        <f t="shared" si="2"/>
        <v>-7.9218106995884857E-2</v>
      </c>
      <c r="O136" s="154"/>
      <c r="P136" s="154"/>
      <c r="Q136" s="147"/>
    </row>
    <row r="137" spans="1:17" ht="21" x14ac:dyDescent="0.35">
      <c r="A137" s="148">
        <v>132</v>
      </c>
      <c r="B137" s="149" t="s">
        <v>136</v>
      </c>
      <c r="C137" s="150" t="s">
        <v>161</v>
      </c>
      <c r="D137" s="141">
        <f>VLOOKUP(Tableau253[[#This Row],[Désignation fourniture
(équivalent accepté)]],[1]Feuil2!$A$4:$B$684,2,0)</f>
        <v>20</v>
      </c>
      <c r="E137" s="142" t="s">
        <v>755</v>
      </c>
      <c r="F137" s="85" t="s">
        <v>16</v>
      </c>
      <c r="G137" s="85">
        <v>10</v>
      </c>
      <c r="H137" s="85" t="s">
        <v>2</v>
      </c>
      <c r="I137" s="151" t="s">
        <v>893</v>
      </c>
      <c r="J137" s="85">
        <v>6.14</v>
      </c>
      <c r="K137" s="144">
        <v>0.25</v>
      </c>
      <c r="L137" s="145">
        <v>6.92</v>
      </c>
      <c r="M137" s="145">
        <f>Tableau253[[#This Row],[Prix unitaire H.T. 
(tarif général public)]]*0.75</f>
        <v>4.6049999999999995</v>
      </c>
      <c r="N137" s="121">
        <f t="shared" si="2"/>
        <v>-0.33453757225433534</v>
      </c>
      <c r="O137" s="154"/>
      <c r="P137" s="154"/>
      <c r="Q137" s="147"/>
    </row>
    <row r="138" spans="1:17" ht="21" x14ac:dyDescent="0.35">
      <c r="A138" s="148">
        <v>133</v>
      </c>
      <c r="B138" s="149" t="s">
        <v>136</v>
      </c>
      <c r="C138" s="150" t="s">
        <v>162</v>
      </c>
      <c r="D138" s="141">
        <f>VLOOKUP(Tableau253[[#This Row],[Désignation fourniture
(équivalent accepté)]],[1]Feuil2!$A$4:$B$684,2,0)</f>
        <v>60</v>
      </c>
      <c r="E138" s="142" t="s">
        <v>755</v>
      </c>
      <c r="F138" s="85" t="s">
        <v>16</v>
      </c>
      <c r="G138" s="85">
        <v>10</v>
      </c>
      <c r="H138" s="85" t="s">
        <v>2</v>
      </c>
      <c r="I138" s="152" t="s">
        <v>894</v>
      </c>
      <c r="J138" s="85">
        <v>7.97</v>
      </c>
      <c r="K138" s="144">
        <v>0.25</v>
      </c>
      <c r="L138" s="145">
        <v>7.04</v>
      </c>
      <c r="M138" s="145">
        <f>Tableau253[[#This Row],[Prix unitaire H.T. 
(tarif général public)]]*0.75</f>
        <v>5.9775</v>
      </c>
      <c r="N138" s="121">
        <f t="shared" si="2"/>
        <v>-0.15092329545454544</v>
      </c>
      <c r="O138" s="154"/>
      <c r="P138" s="154"/>
      <c r="Q138" s="147"/>
    </row>
    <row r="139" spans="1:17" ht="21" x14ac:dyDescent="0.35">
      <c r="A139" s="148">
        <v>134</v>
      </c>
      <c r="B139" s="149" t="s">
        <v>136</v>
      </c>
      <c r="C139" s="150" t="s">
        <v>163</v>
      </c>
      <c r="D139" s="141">
        <f>VLOOKUP(Tableau253[[#This Row],[Désignation fourniture
(équivalent accepté)]],[1]Feuil2!$A$4:$B$684,2,0)</f>
        <v>1</v>
      </c>
      <c r="E139" s="142" t="s">
        <v>755</v>
      </c>
      <c r="F139" s="85" t="s">
        <v>16</v>
      </c>
      <c r="G139" s="85">
        <v>10</v>
      </c>
      <c r="H139" s="85" t="s">
        <v>2</v>
      </c>
      <c r="I139" s="151" t="s">
        <v>895</v>
      </c>
      <c r="J139" s="85">
        <v>1.62</v>
      </c>
      <c r="K139" s="144">
        <v>0.25</v>
      </c>
      <c r="L139" s="145">
        <v>1.4</v>
      </c>
      <c r="M139" s="145">
        <f>Tableau253[[#This Row],[Prix unitaire H.T. 
(tarif général public)]]*0.75</f>
        <v>1.2150000000000001</v>
      </c>
      <c r="N139" s="121">
        <f t="shared" si="2"/>
        <v>-0.13214285714285703</v>
      </c>
      <c r="O139" s="154"/>
      <c r="P139" s="154"/>
      <c r="Q139" s="147"/>
    </row>
    <row r="140" spans="1:17" ht="21" x14ac:dyDescent="0.35">
      <c r="A140" s="148">
        <v>135</v>
      </c>
      <c r="B140" s="149" t="s">
        <v>136</v>
      </c>
      <c r="C140" s="150" t="s">
        <v>164</v>
      </c>
      <c r="D140" s="141">
        <f>VLOOKUP(Tableau253[[#This Row],[Désignation fourniture
(équivalent accepté)]],[1]Feuil2!$A$4:$B$684,2,0)</f>
        <v>2</v>
      </c>
      <c r="E140" s="142" t="s">
        <v>755</v>
      </c>
      <c r="F140" s="85" t="s">
        <v>16</v>
      </c>
      <c r="G140" s="85">
        <v>10</v>
      </c>
      <c r="H140" s="85" t="s">
        <v>2</v>
      </c>
      <c r="I140" s="152" t="s">
        <v>896</v>
      </c>
      <c r="J140" s="85">
        <v>2.4300000000000002</v>
      </c>
      <c r="K140" s="144">
        <v>0.25</v>
      </c>
      <c r="L140" s="145">
        <v>2.1</v>
      </c>
      <c r="M140" s="145">
        <f>Tableau253[[#This Row],[Prix unitaire H.T. 
(tarif général public)]]*0.75</f>
        <v>1.8225000000000002</v>
      </c>
      <c r="N140" s="121">
        <f t="shared" si="2"/>
        <v>-0.13214285714285706</v>
      </c>
      <c r="O140" s="154"/>
      <c r="P140" s="154"/>
      <c r="Q140" s="147"/>
    </row>
    <row r="141" spans="1:17" ht="21" x14ac:dyDescent="0.35">
      <c r="A141" s="148">
        <v>136</v>
      </c>
      <c r="B141" s="149" t="s">
        <v>136</v>
      </c>
      <c r="C141" s="150" t="s">
        <v>165</v>
      </c>
      <c r="D141" s="141">
        <f>VLOOKUP(Tableau253[[#This Row],[Désignation fourniture
(équivalent accepté)]],[1]Feuil2!$A$4:$B$684,2,0)</f>
        <v>10</v>
      </c>
      <c r="E141" s="142" t="s">
        <v>755</v>
      </c>
      <c r="F141" s="85" t="s">
        <v>16</v>
      </c>
      <c r="G141" s="85">
        <v>10</v>
      </c>
      <c r="H141" s="85" t="s">
        <v>2</v>
      </c>
      <c r="I141" s="151" t="s">
        <v>897</v>
      </c>
      <c r="J141" s="85">
        <v>1.27</v>
      </c>
      <c r="K141" s="144">
        <v>0.25</v>
      </c>
      <c r="L141" s="145">
        <v>1.1200000000000001</v>
      </c>
      <c r="M141" s="145">
        <f>Tableau253[[#This Row],[Prix unitaire H.T. 
(tarif général public)]]*0.75</f>
        <v>0.95250000000000001</v>
      </c>
      <c r="N141" s="121">
        <f t="shared" si="2"/>
        <v>-0.14955357142857151</v>
      </c>
      <c r="O141" s="154"/>
      <c r="P141" s="154"/>
      <c r="Q141" s="147"/>
    </row>
    <row r="142" spans="1:17" ht="21" x14ac:dyDescent="0.35">
      <c r="A142" s="148">
        <v>137</v>
      </c>
      <c r="B142" s="149" t="s">
        <v>136</v>
      </c>
      <c r="C142" s="150" t="s">
        <v>166</v>
      </c>
      <c r="D142" s="141">
        <f>VLOOKUP(Tableau253[[#This Row],[Désignation fourniture
(équivalent accepté)]],[1]Feuil2!$A$4:$B$684,2,0)</f>
        <v>10</v>
      </c>
      <c r="E142" s="142" t="s">
        <v>755</v>
      </c>
      <c r="F142" s="85" t="s">
        <v>16</v>
      </c>
      <c r="G142" s="85">
        <v>10</v>
      </c>
      <c r="H142" s="85" t="s">
        <v>2</v>
      </c>
      <c r="I142" s="152" t="s">
        <v>898</v>
      </c>
      <c r="J142" s="85">
        <v>1.62</v>
      </c>
      <c r="K142" s="144">
        <v>0.25</v>
      </c>
      <c r="L142" s="145">
        <v>1.22</v>
      </c>
      <c r="M142" s="145">
        <f>Tableau253[[#This Row],[Prix unitaire H.T. 
(tarif général public)]]*0.75</f>
        <v>1.2150000000000001</v>
      </c>
      <c r="N142" s="121">
        <f t="shared" si="2"/>
        <v>-4.0983606557376175E-3</v>
      </c>
      <c r="O142" s="154"/>
      <c r="P142" s="154"/>
      <c r="Q142" s="147"/>
    </row>
    <row r="143" spans="1:17" ht="21" x14ac:dyDescent="0.35">
      <c r="A143" s="148">
        <v>138</v>
      </c>
      <c r="B143" s="149" t="s">
        <v>136</v>
      </c>
      <c r="C143" s="150" t="s">
        <v>167</v>
      </c>
      <c r="D143" s="141">
        <f>VLOOKUP(Tableau253[[#This Row],[Désignation fourniture
(équivalent accepté)]],[1]Feuil2!$A$4:$B$684,2,0)</f>
        <v>10</v>
      </c>
      <c r="E143" s="142" t="s">
        <v>755</v>
      </c>
      <c r="F143" s="85" t="s">
        <v>16</v>
      </c>
      <c r="G143" s="85">
        <v>10</v>
      </c>
      <c r="H143" s="85" t="s">
        <v>2</v>
      </c>
      <c r="I143" s="151" t="s">
        <v>899</v>
      </c>
      <c r="J143" s="85">
        <v>2.46</v>
      </c>
      <c r="K143" s="144">
        <v>0.25</v>
      </c>
      <c r="L143" s="145">
        <v>1.85</v>
      </c>
      <c r="M143" s="145">
        <f>Tableau253[[#This Row],[Prix unitaire H.T. 
(tarif général public)]]*0.75</f>
        <v>1.845</v>
      </c>
      <c r="N143" s="121">
        <f t="shared" si="2"/>
        <v>-2.7027027027027649E-3</v>
      </c>
      <c r="O143" s="154"/>
      <c r="P143" s="154"/>
      <c r="Q143" s="147"/>
    </row>
    <row r="144" spans="1:17" ht="21" x14ac:dyDescent="0.35">
      <c r="A144" s="148">
        <v>139</v>
      </c>
      <c r="B144" s="149" t="s">
        <v>136</v>
      </c>
      <c r="C144" s="150" t="s">
        <v>168</v>
      </c>
      <c r="D144" s="141">
        <f>VLOOKUP(Tableau253[[#This Row],[Désignation fourniture
(équivalent accepté)]],[1]Feuil2!$A$4:$B$684,2,0)</f>
        <v>40</v>
      </c>
      <c r="E144" s="142" t="s">
        <v>755</v>
      </c>
      <c r="F144" s="85" t="s">
        <v>16</v>
      </c>
      <c r="G144" s="85">
        <v>1</v>
      </c>
      <c r="H144" s="85" t="s">
        <v>2</v>
      </c>
      <c r="I144" s="143" t="s">
        <v>900</v>
      </c>
      <c r="J144" s="85">
        <v>0.84</v>
      </c>
      <c r="K144" s="144">
        <v>0.25</v>
      </c>
      <c r="L144" s="145">
        <v>0.74</v>
      </c>
      <c r="M144" s="145">
        <f>Tableau253[[#This Row],[Prix unitaire H.T. 
(tarif général public)]]*0.75</f>
        <v>0.63</v>
      </c>
      <c r="N144" s="121">
        <f t="shared" si="2"/>
        <v>-0.14864864864864863</v>
      </c>
      <c r="O144" s="154"/>
      <c r="P144" s="154"/>
      <c r="Q144" s="147"/>
    </row>
    <row r="145" spans="1:17" ht="21" x14ac:dyDescent="0.35">
      <c r="A145" s="148">
        <v>140</v>
      </c>
      <c r="B145" s="149" t="s">
        <v>136</v>
      </c>
      <c r="C145" s="150" t="s">
        <v>169</v>
      </c>
      <c r="D145" s="141">
        <f>VLOOKUP(Tableau253[[#This Row],[Désignation fourniture
(équivalent accepté)]],[1]Feuil2!$A$4:$B$684,2,0)</f>
        <v>20</v>
      </c>
      <c r="E145" s="142" t="s">
        <v>755</v>
      </c>
      <c r="F145" s="85" t="s">
        <v>16</v>
      </c>
      <c r="G145" s="85">
        <v>1</v>
      </c>
      <c r="H145" s="85" t="s">
        <v>2</v>
      </c>
      <c r="I145" s="143" t="s">
        <v>901</v>
      </c>
      <c r="J145" s="85">
        <v>1.1499999999999999</v>
      </c>
      <c r="K145" s="144">
        <v>0.25</v>
      </c>
      <c r="L145" s="145">
        <v>0.86</v>
      </c>
      <c r="M145" s="145">
        <f>Tableau253[[#This Row],[Prix unitaire H.T. 
(tarif général public)]]*0.75</f>
        <v>0.86249999999999993</v>
      </c>
      <c r="N145" s="121">
        <f t="shared" si="2"/>
        <v>2.9069767441859845E-3</v>
      </c>
      <c r="O145" s="154"/>
      <c r="P145" s="154"/>
      <c r="Q145" s="147"/>
    </row>
    <row r="146" spans="1:17" ht="21" x14ac:dyDescent="0.35">
      <c r="A146" s="148">
        <v>141</v>
      </c>
      <c r="B146" s="149" t="s">
        <v>136</v>
      </c>
      <c r="C146" s="150" t="s">
        <v>170</v>
      </c>
      <c r="D146" s="141">
        <f>VLOOKUP(Tableau253[[#This Row],[Désignation fourniture
(équivalent accepté)]],[1]Feuil2!$A$4:$B$684,2,0)</f>
        <v>10</v>
      </c>
      <c r="E146" s="142" t="s">
        <v>755</v>
      </c>
      <c r="F146" s="85" t="s">
        <v>16</v>
      </c>
      <c r="G146" s="85">
        <v>1</v>
      </c>
      <c r="H146" s="85" t="s">
        <v>2</v>
      </c>
      <c r="I146" s="143" t="s">
        <v>902</v>
      </c>
      <c r="J146" s="85">
        <v>2.15</v>
      </c>
      <c r="K146" s="144">
        <v>0.25</v>
      </c>
      <c r="L146" s="145">
        <v>1.7</v>
      </c>
      <c r="M146" s="145">
        <f>Tableau253[[#This Row],[Prix unitaire H.T. 
(tarif général public)]]*0.75</f>
        <v>1.6124999999999998</v>
      </c>
      <c r="N146" s="121">
        <f t="shared" si="2"/>
        <v>-5.1470588235294198E-2</v>
      </c>
      <c r="O146" s="154"/>
      <c r="P146" s="154"/>
      <c r="Q146" s="147"/>
    </row>
    <row r="147" spans="1:17" ht="21" x14ac:dyDescent="0.35">
      <c r="A147" s="148">
        <v>142</v>
      </c>
      <c r="B147" s="149" t="s">
        <v>136</v>
      </c>
      <c r="C147" s="150" t="s">
        <v>171</v>
      </c>
      <c r="D147" s="141">
        <f>VLOOKUP(Tableau253[[#This Row],[Désignation fourniture
(équivalent accepté)]],[1]Feuil2!$A$4:$B$684,2,0)</f>
        <v>5</v>
      </c>
      <c r="E147" s="142" t="s">
        <v>755</v>
      </c>
      <c r="F147" s="85" t="s">
        <v>16</v>
      </c>
      <c r="G147" s="85">
        <v>1</v>
      </c>
      <c r="H147" s="85" t="s">
        <v>2</v>
      </c>
      <c r="I147" s="143" t="s">
        <v>903</v>
      </c>
      <c r="J147" s="85">
        <v>7.18</v>
      </c>
      <c r="K147" s="144">
        <v>0.25</v>
      </c>
      <c r="L147" s="145">
        <v>5.65</v>
      </c>
      <c r="M147" s="145">
        <f>Tableau253[[#This Row],[Prix unitaire H.T. 
(tarif général public)]]*0.75</f>
        <v>5.3849999999999998</v>
      </c>
      <c r="N147" s="121">
        <f t="shared" si="2"/>
        <v>-4.6902654867256734E-2</v>
      </c>
      <c r="O147" s="154"/>
      <c r="P147" s="154"/>
      <c r="Q147" s="147"/>
    </row>
    <row r="148" spans="1:17" ht="21" x14ac:dyDescent="0.35">
      <c r="A148" s="148">
        <v>143</v>
      </c>
      <c r="B148" s="149" t="s">
        <v>136</v>
      </c>
      <c r="C148" s="150" t="s">
        <v>172</v>
      </c>
      <c r="D148" s="141">
        <f>VLOOKUP(Tableau253[[#This Row],[Désignation fourniture
(équivalent accepté)]],[1]Feuil2!$A$4:$B$684,2,0)</f>
        <v>70</v>
      </c>
      <c r="E148" s="142" t="s">
        <v>755</v>
      </c>
      <c r="F148" s="85" t="s">
        <v>16</v>
      </c>
      <c r="G148" s="85">
        <v>1</v>
      </c>
      <c r="H148" s="85" t="s">
        <v>2</v>
      </c>
      <c r="I148" s="143" t="s">
        <v>904</v>
      </c>
      <c r="J148" s="85">
        <v>0.92</v>
      </c>
      <c r="K148" s="144">
        <v>0.25</v>
      </c>
      <c r="L148" s="145">
        <v>0.69</v>
      </c>
      <c r="M148" s="145">
        <f>Tableau253[[#This Row],[Prix unitaire H.T. 
(tarif général public)]]*0.75</f>
        <v>0.69000000000000006</v>
      </c>
      <c r="N148" s="121">
        <f t="shared" si="2"/>
        <v>1.6090188762683431E-16</v>
      </c>
      <c r="O148" s="154"/>
      <c r="P148" s="154"/>
      <c r="Q148" s="147"/>
    </row>
    <row r="149" spans="1:17" ht="21" x14ac:dyDescent="0.35">
      <c r="A149" s="148">
        <v>144</v>
      </c>
      <c r="B149" s="149" t="s">
        <v>136</v>
      </c>
      <c r="C149" s="150" t="s">
        <v>173</v>
      </c>
      <c r="D149" s="141">
        <f>VLOOKUP(Tableau253[[#This Row],[Désignation fourniture
(équivalent accepté)]],[1]Feuil2!$A$4:$B$684,2,0)</f>
        <v>60</v>
      </c>
      <c r="E149" s="142" t="s">
        <v>755</v>
      </c>
      <c r="F149" s="85" t="s">
        <v>16</v>
      </c>
      <c r="G149" s="85">
        <v>1</v>
      </c>
      <c r="H149" s="85" t="s">
        <v>2</v>
      </c>
      <c r="I149" s="143" t="s">
        <v>905</v>
      </c>
      <c r="J149" s="85">
        <v>1.31</v>
      </c>
      <c r="K149" s="144">
        <v>0.25</v>
      </c>
      <c r="L149" s="145">
        <v>1.07</v>
      </c>
      <c r="M149" s="145">
        <f>Tableau253[[#This Row],[Prix unitaire H.T. 
(tarif général public)]]*0.75</f>
        <v>0.98250000000000004</v>
      </c>
      <c r="N149" s="121">
        <f t="shared" si="2"/>
        <v>-8.1775700934579448E-2</v>
      </c>
      <c r="O149" s="154"/>
      <c r="P149" s="154"/>
      <c r="Q149" s="147"/>
    </row>
    <row r="150" spans="1:17" ht="21" x14ac:dyDescent="0.35">
      <c r="A150" s="148">
        <v>145</v>
      </c>
      <c r="B150" s="149" t="s">
        <v>136</v>
      </c>
      <c r="C150" s="150" t="s">
        <v>174</v>
      </c>
      <c r="D150" s="141">
        <f>VLOOKUP(Tableau253[[#This Row],[Désignation fourniture
(équivalent accepté)]],[1]Feuil2!$A$4:$B$684,2,0)</f>
        <v>30</v>
      </c>
      <c r="E150" s="142" t="s">
        <v>755</v>
      </c>
      <c r="F150" s="85" t="s">
        <v>16</v>
      </c>
      <c r="G150" s="85">
        <v>1</v>
      </c>
      <c r="H150" s="85" t="s">
        <v>2</v>
      </c>
      <c r="I150" s="143" t="s">
        <v>906</v>
      </c>
      <c r="J150" s="85">
        <v>2.68</v>
      </c>
      <c r="K150" s="144">
        <v>0.25</v>
      </c>
      <c r="L150" s="145">
        <v>2.0099999999999998</v>
      </c>
      <c r="M150" s="145">
        <f>Tableau253[[#This Row],[Prix unitaire H.T. 
(tarif général public)]]*0.75</f>
        <v>2.0100000000000002</v>
      </c>
      <c r="N150" s="121">
        <f t="shared" si="2"/>
        <v>2.2093990539804113E-16</v>
      </c>
      <c r="O150" s="154"/>
      <c r="P150" s="154"/>
      <c r="Q150" s="147"/>
    </row>
    <row r="151" spans="1:17" ht="21" x14ac:dyDescent="0.35">
      <c r="A151" s="148">
        <v>146</v>
      </c>
      <c r="B151" s="149" t="s">
        <v>136</v>
      </c>
      <c r="C151" s="150" t="s">
        <v>175</v>
      </c>
      <c r="D151" s="141">
        <f>VLOOKUP(Tableau253[[#This Row],[Désignation fourniture
(équivalent accepté)]],[1]Feuil2!$A$4:$B$684,2,0)</f>
        <v>10</v>
      </c>
      <c r="E151" s="142" t="s">
        <v>755</v>
      </c>
      <c r="F151" s="85" t="s">
        <v>16</v>
      </c>
      <c r="G151" s="85">
        <v>1</v>
      </c>
      <c r="H151" s="85" t="s">
        <v>2</v>
      </c>
      <c r="I151" s="143" t="s">
        <v>907</v>
      </c>
      <c r="J151" s="85">
        <v>0.84</v>
      </c>
      <c r="K151" s="144">
        <v>0.25</v>
      </c>
      <c r="L151" s="145">
        <v>0.66</v>
      </c>
      <c r="M151" s="145">
        <f>Tableau253[[#This Row],[Prix unitaire H.T. 
(tarif général public)]]*0.75</f>
        <v>0.63</v>
      </c>
      <c r="N151" s="121">
        <f t="shared" si="2"/>
        <v>-4.5454545454545491E-2</v>
      </c>
      <c r="O151" s="154"/>
      <c r="P151" s="154"/>
      <c r="Q151" s="147"/>
    </row>
    <row r="152" spans="1:17" ht="21" x14ac:dyDescent="0.35">
      <c r="A152" s="148">
        <v>147</v>
      </c>
      <c r="B152" s="149" t="s">
        <v>136</v>
      </c>
      <c r="C152" s="150" t="s">
        <v>176</v>
      </c>
      <c r="D152" s="141">
        <f>VLOOKUP(Tableau253[[#This Row],[Désignation fourniture
(équivalent accepté)]],[1]Feuil2!$A$4:$B$684,2,0)</f>
        <v>20</v>
      </c>
      <c r="E152" s="142" t="s">
        <v>755</v>
      </c>
      <c r="F152" s="85" t="s">
        <v>16</v>
      </c>
      <c r="G152" s="85">
        <v>1</v>
      </c>
      <c r="H152" s="85" t="s">
        <v>2</v>
      </c>
      <c r="I152" s="143" t="s">
        <v>908</v>
      </c>
      <c r="J152" s="85">
        <v>1.1599999999999999</v>
      </c>
      <c r="K152" s="144">
        <v>0.25</v>
      </c>
      <c r="L152" s="145">
        <v>0.75</v>
      </c>
      <c r="M152" s="145">
        <f>Tableau253[[#This Row],[Prix unitaire H.T. 
(tarif général public)]]*0.75</f>
        <v>0.86999999999999988</v>
      </c>
      <c r="N152" s="121">
        <f t="shared" si="2"/>
        <v>0.15999999999999984</v>
      </c>
      <c r="O152" s="154"/>
      <c r="P152" s="154"/>
      <c r="Q152" s="147"/>
    </row>
    <row r="153" spans="1:17" ht="21" x14ac:dyDescent="0.35">
      <c r="A153" s="148">
        <v>148</v>
      </c>
      <c r="B153" s="149" t="s">
        <v>136</v>
      </c>
      <c r="C153" s="150" t="s">
        <v>177</v>
      </c>
      <c r="D153" s="141">
        <f>VLOOKUP(Tableau253[[#This Row],[Désignation fourniture
(équivalent accepté)]],[1]Feuil2!$A$4:$B$684,2,0)</f>
        <v>10</v>
      </c>
      <c r="E153" s="142" t="s">
        <v>755</v>
      </c>
      <c r="F153" s="85" t="s">
        <v>16</v>
      </c>
      <c r="G153" s="85">
        <v>1</v>
      </c>
      <c r="H153" s="85" t="s">
        <v>2</v>
      </c>
      <c r="I153" s="143" t="s">
        <v>909</v>
      </c>
      <c r="J153" s="85">
        <v>2.17</v>
      </c>
      <c r="K153" s="144">
        <v>0.25</v>
      </c>
      <c r="L153" s="145">
        <v>1.69</v>
      </c>
      <c r="M153" s="145">
        <f>Tableau253[[#This Row],[Prix unitaire H.T. 
(tarif général public)]]*0.75</f>
        <v>1.6274999999999999</v>
      </c>
      <c r="N153" s="121">
        <f t="shared" si="2"/>
        <v>-3.6982248520710061E-2</v>
      </c>
      <c r="O153" s="154"/>
      <c r="P153" s="154"/>
      <c r="Q153" s="147"/>
    </row>
    <row r="154" spans="1:17" ht="21" x14ac:dyDescent="0.35">
      <c r="A154" s="148">
        <v>149</v>
      </c>
      <c r="B154" s="149" t="s">
        <v>136</v>
      </c>
      <c r="C154" s="150" t="s">
        <v>178</v>
      </c>
      <c r="D154" s="141">
        <f>VLOOKUP(Tableau253[[#This Row],[Désignation fourniture
(équivalent accepté)]],[1]Feuil2!$A$4:$B$684,2,0)</f>
        <v>5</v>
      </c>
      <c r="E154" s="142" t="s">
        <v>755</v>
      </c>
      <c r="F154" s="85" t="s">
        <v>16</v>
      </c>
      <c r="G154" s="85">
        <v>1</v>
      </c>
      <c r="H154" s="85" t="s">
        <v>2</v>
      </c>
      <c r="I154" s="143" t="s">
        <v>910</v>
      </c>
      <c r="J154" s="162">
        <v>9.6999999999999993</v>
      </c>
      <c r="K154" s="144">
        <v>0.25</v>
      </c>
      <c r="L154" s="145">
        <v>5.1100000000000003</v>
      </c>
      <c r="M154" s="145">
        <f>Tableau253[[#This Row],[Prix unitaire H.T. 
(tarif général public)]]*0.75</f>
        <v>7.2749999999999995</v>
      </c>
      <c r="N154" s="121">
        <f t="shared" si="2"/>
        <v>0.42367906066536182</v>
      </c>
      <c r="O154" s="154"/>
      <c r="P154" s="154"/>
      <c r="Q154" s="147"/>
    </row>
    <row r="155" spans="1:17" ht="21" x14ac:dyDescent="0.35">
      <c r="A155" s="148">
        <v>150</v>
      </c>
      <c r="B155" s="149" t="s">
        <v>136</v>
      </c>
      <c r="C155" s="150" t="s">
        <v>179</v>
      </c>
      <c r="D155" s="141">
        <f>VLOOKUP(Tableau253[[#This Row],[Désignation fourniture
(équivalent accepté)]],[1]Feuil2!$A$4:$B$684,2,0)</f>
        <v>10</v>
      </c>
      <c r="E155" s="142" t="s">
        <v>755</v>
      </c>
      <c r="F155" s="85" t="s">
        <v>16</v>
      </c>
      <c r="G155" s="85">
        <v>1</v>
      </c>
      <c r="H155" s="85" t="s">
        <v>2</v>
      </c>
      <c r="I155" s="143" t="s">
        <v>911</v>
      </c>
      <c r="J155" s="85">
        <v>1.31</v>
      </c>
      <c r="K155" s="144">
        <v>0.25</v>
      </c>
      <c r="L155" s="145">
        <v>0.77</v>
      </c>
      <c r="M155" s="145">
        <f>Tableau253[[#This Row],[Prix unitaire H.T. 
(tarif général public)]]*0.75</f>
        <v>0.98250000000000004</v>
      </c>
      <c r="N155" s="121">
        <f t="shared" si="2"/>
        <v>0.27597402597402598</v>
      </c>
      <c r="O155" s="154"/>
      <c r="P155" s="154"/>
      <c r="Q155" s="147"/>
    </row>
    <row r="156" spans="1:17" ht="21" x14ac:dyDescent="0.35">
      <c r="A156" s="148">
        <v>151</v>
      </c>
      <c r="B156" s="149" t="s">
        <v>136</v>
      </c>
      <c r="C156" s="150" t="s">
        <v>180</v>
      </c>
      <c r="D156" s="141">
        <f>VLOOKUP(Tableau253[[#This Row],[Désignation fourniture
(équivalent accepté)]],[1]Feuil2!$A$4:$B$684,2,0)</f>
        <v>20</v>
      </c>
      <c r="E156" s="142" t="s">
        <v>755</v>
      </c>
      <c r="F156" s="85" t="s">
        <v>16</v>
      </c>
      <c r="G156" s="85">
        <v>1</v>
      </c>
      <c r="H156" s="85" t="s">
        <v>2</v>
      </c>
      <c r="I156" s="143" t="s">
        <v>912</v>
      </c>
      <c r="J156" s="85">
        <v>2.5499999999999998</v>
      </c>
      <c r="K156" s="144">
        <v>0.25</v>
      </c>
      <c r="L156" s="145">
        <v>0.92</v>
      </c>
      <c r="M156" s="145">
        <f>Tableau253[[#This Row],[Prix unitaire H.T. 
(tarif général public)]]*0.75</f>
        <v>1.9124999999999999</v>
      </c>
      <c r="N156" s="121">
        <f t="shared" si="2"/>
        <v>1.0788043478260867</v>
      </c>
      <c r="O156" s="154"/>
      <c r="P156" s="154"/>
      <c r="Q156" s="147"/>
    </row>
    <row r="157" spans="1:17" ht="21" x14ac:dyDescent="0.35">
      <c r="A157" s="148">
        <v>152</v>
      </c>
      <c r="B157" s="149" t="s">
        <v>136</v>
      </c>
      <c r="C157" s="150" t="s">
        <v>181</v>
      </c>
      <c r="D157" s="141">
        <f>VLOOKUP(Tableau253[[#This Row],[Désignation fourniture
(équivalent accepté)]],[1]Feuil2!$A$4:$B$684,2,0)</f>
        <v>10</v>
      </c>
      <c r="E157" s="142" t="s">
        <v>755</v>
      </c>
      <c r="F157" s="85" t="s">
        <v>16</v>
      </c>
      <c r="G157" s="85">
        <v>1</v>
      </c>
      <c r="H157" s="85" t="s">
        <v>2</v>
      </c>
      <c r="I157" s="143" t="s">
        <v>913</v>
      </c>
      <c r="J157" s="85">
        <v>6.46</v>
      </c>
      <c r="K157" s="144">
        <v>0.25</v>
      </c>
      <c r="L157" s="145">
        <v>2.02</v>
      </c>
      <c r="M157" s="145">
        <f>Tableau253[[#This Row],[Prix unitaire H.T. 
(tarif général public)]]*0.75</f>
        <v>4.8449999999999998</v>
      </c>
      <c r="N157" s="121">
        <f t="shared" si="2"/>
        <v>1.3985148514851484</v>
      </c>
      <c r="O157" s="154"/>
      <c r="P157" s="154"/>
      <c r="Q157" s="147"/>
    </row>
    <row r="158" spans="1:17" ht="21" x14ac:dyDescent="0.35">
      <c r="A158" s="148">
        <v>153</v>
      </c>
      <c r="B158" s="149" t="s">
        <v>136</v>
      </c>
      <c r="C158" s="150" t="s">
        <v>182</v>
      </c>
      <c r="D158" s="141">
        <f>VLOOKUP(Tableau253[[#This Row],[Désignation fourniture
(équivalent accepté)]],[1]Feuil2!$A$4:$B$684,2,0)</f>
        <v>10</v>
      </c>
      <c r="E158" s="142" t="s">
        <v>755</v>
      </c>
      <c r="F158" s="85" t="s">
        <v>16</v>
      </c>
      <c r="G158" s="85">
        <v>1</v>
      </c>
      <c r="H158" s="85" t="s">
        <v>2</v>
      </c>
      <c r="I158" s="143" t="s">
        <v>914</v>
      </c>
      <c r="J158" s="85">
        <v>2.2200000000000002</v>
      </c>
      <c r="K158" s="144">
        <v>0.25</v>
      </c>
      <c r="L158" s="145">
        <v>1.76</v>
      </c>
      <c r="M158" s="145">
        <f>Tableau253[[#This Row],[Prix unitaire H.T. 
(tarif général public)]]*0.75</f>
        <v>1.665</v>
      </c>
      <c r="N158" s="121">
        <f t="shared" si="2"/>
        <v>-5.3977272727272714E-2</v>
      </c>
      <c r="O158" s="154"/>
      <c r="P158" s="154"/>
      <c r="Q158" s="147"/>
    </row>
    <row r="159" spans="1:17" ht="21" x14ac:dyDescent="0.35">
      <c r="A159" s="148">
        <v>154</v>
      </c>
      <c r="B159" s="149" t="s">
        <v>136</v>
      </c>
      <c r="C159" s="150" t="s">
        <v>183</v>
      </c>
      <c r="D159" s="141">
        <f>VLOOKUP(Tableau253[[#This Row],[Désignation fourniture
(équivalent accepté)]],[1]Feuil2!$A$4:$B$684,2,0)</f>
        <v>10</v>
      </c>
      <c r="E159" s="142" t="s">
        <v>755</v>
      </c>
      <c r="F159" s="85" t="s">
        <v>16</v>
      </c>
      <c r="G159" s="85">
        <v>1</v>
      </c>
      <c r="H159" s="85" t="s">
        <v>2</v>
      </c>
      <c r="I159" s="143" t="s">
        <v>915</v>
      </c>
      <c r="J159" s="85">
        <v>3.59</v>
      </c>
      <c r="K159" s="144">
        <v>0.25</v>
      </c>
      <c r="L159" s="145">
        <v>2.84</v>
      </c>
      <c r="M159" s="145">
        <f>Tableau253[[#This Row],[Prix unitaire H.T. 
(tarif général public)]]*0.75</f>
        <v>2.6924999999999999</v>
      </c>
      <c r="N159" s="121">
        <f t="shared" si="2"/>
        <v>-5.1936619718309852E-2</v>
      </c>
      <c r="O159" s="154"/>
      <c r="P159" s="154"/>
      <c r="Q159" s="147"/>
    </row>
    <row r="160" spans="1:17" ht="21" x14ac:dyDescent="0.35">
      <c r="A160" s="148">
        <v>155</v>
      </c>
      <c r="B160" s="149" t="s">
        <v>136</v>
      </c>
      <c r="C160" s="150" t="s">
        <v>184</v>
      </c>
      <c r="D160" s="141">
        <f>VLOOKUP(Tableau253[[#This Row],[Désignation fourniture
(équivalent accepté)]],[1]Feuil2!$A$4:$B$684,2,0)</f>
        <v>10</v>
      </c>
      <c r="E160" s="142" t="s">
        <v>755</v>
      </c>
      <c r="F160" s="85" t="s">
        <v>16</v>
      </c>
      <c r="G160" s="85">
        <v>1</v>
      </c>
      <c r="H160" s="85" t="s">
        <v>2</v>
      </c>
      <c r="I160" s="143" t="s">
        <v>916</v>
      </c>
      <c r="J160" s="85">
        <v>3.96</v>
      </c>
      <c r="K160" s="144">
        <v>0.25</v>
      </c>
      <c r="L160" s="145">
        <v>2.97</v>
      </c>
      <c r="M160" s="145">
        <f>Tableau253[[#This Row],[Prix unitaire H.T. 
(tarif général public)]]*0.75</f>
        <v>2.9699999999999998</v>
      </c>
      <c r="N160" s="121">
        <f t="shared" si="2"/>
        <v>-1.4952498648150255E-16</v>
      </c>
      <c r="O160" s="154"/>
      <c r="P160" s="154"/>
      <c r="Q160" s="147"/>
    </row>
    <row r="161" spans="1:17" ht="21" x14ac:dyDescent="0.35">
      <c r="A161" s="148">
        <v>156</v>
      </c>
      <c r="B161" s="149" t="s">
        <v>136</v>
      </c>
      <c r="C161" s="150" t="s">
        <v>185</v>
      </c>
      <c r="D161" s="141">
        <f>VLOOKUP(Tableau253[[#This Row],[Désignation fourniture
(équivalent accepté)]],[1]Feuil2!$A$4:$B$684,2,0)</f>
        <v>10</v>
      </c>
      <c r="E161" s="142" t="s">
        <v>755</v>
      </c>
      <c r="F161" s="85" t="s">
        <v>16</v>
      </c>
      <c r="G161" s="85">
        <v>1</v>
      </c>
      <c r="H161" s="85" t="s">
        <v>2</v>
      </c>
      <c r="I161" s="143" t="s">
        <v>917</v>
      </c>
      <c r="J161" s="85">
        <v>3.59</v>
      </c>
      <c r="K161" s="144">
        <v>0.25</v>
      </c>
      <c r="L161" s="145">
        <v>2.81</v>
      </c>
      <c r="M161" s="145">
        <f>Tableau253[[#This Row],[Prix unitaire H.T. 
(tarif général public)]]*0.75</f>
        <v>2.6924999999999999</v>
      </c>
      <c r="N161" s="121">
        <f t="shared" si="2"/>
        <v>-4.1814946619217135E-2</v>
      </c>
      <c r="O161" s="154"/>
      <c r="P161" s="154"/>
      <c r="Q161" s="147"/>
    </row>
    <row r="162" spans="1:17" ht="21" x14ac:dyDescent="0.35">
      <c r="A162" s="148">
        <v>157</v>
      </c>
      <c r="B162" s="149" t="s">
        <v>136</v>
      </c>
      <c r="C162" s="150" t="s">
        <v>186</v>
      </c>
      <c r="D162" s="141">
        <f>VLOOKUP(Tableau253[[#This Row],[Désignation fourniture
(équivalent accepté)]],[1]Feuil2!$A$4:$B$684,2,0)</f>
        <v>5</v>
      </c>
      <c r="E162" s="142" t="s">
        <v>755</v>
      </c>
      <c r="F162" s="85" t="s">
        <v>16</v>
      </c>
      <c r="G162" s="85">
        <v>1</v>
      </c>
      <c r="H162" s="85" t="s">
        <v>2</v>
      </c>
      <c r="I162" s="143" t="s">
        <v>918</v>
      </c>
      <c r="J162" s="85">
        <v>8.18</v>
      </c>
      <c r="K162" s="144">
        <v>0.25</v>
      </c>
      <c r="L162" s="145">
        <v>6.44</v>
      </c>
      <c r="M162" s="145">
        <f>Tableau253[[#This Row],[Prix unitaire H.T. 
(tarif général public)]]*0.75</f>
        <v>6.1349999999999998</v>
      </c>
      <c r="N162" s="121">
        <f t="shared" si="2"/>
        <v>-4.7360248447205058E-2</v>
      </c>
      <c r="O162" s="154"/>
      <c r="P162" s="154"/>
      <c r="Q162" s="147"/>
    </row>
    <row r="163" spans="1:17" ht="21" x14ac:dyDescent="0.35">
      <c r="A163" s="148">
        <v>158</v>
      </c>
      <c r="B163" s="149" t="s">
        <v>136</v>
      </c>
      <c r="C163" s="150" t="s">
        <v>187</v>
      </c>
      <c r="D163" s="141">
        <f>VLOOKUP(Tableau253[[#This Row],[Désignation fourniture
(équivalent accepté)]],[1]Feuil2!$A$4:$B$684,2,0)</f>
        <v>4</v>
      </c>
      <c r="E163" s="142" t="s">
        <v>755</v>
      </c>
      <c r="F163" s="85" t="s">
        <v>16</v>
      </c>
      <c r="G163" s="85">
        <v>10</v>
      </c>
      <c r="H163" s="85" t="s">
        <v>2</v>
      </c>
      <c r="I163" s="151" t="s">
        <v>919</v>
      </c>
      <c r="J163" s="85">
        <v>2.5099999999999998</v>
      </c>
      <c r="K163" s="144">
        <v>0.25</v>
      </c>
      <c r="L163" s="145">
        <v>1.88</v>
      </c>
      <c r="M163" s="145">
        <f>Tableau253[[#This Row],[Prix unitaire H.T. 
(tarif général public)]]*0.75</f>
        <v>1.8824999999999998</v>
      </c>
      <c r="N163" s="121">
        <f t="shared" si="2"/>
        <v>1.329787234042525E-3</v>
      </c>
      <c r="O163" s="154"/>
      <c r="P163" s="154"/>
      <c r="Q163" s="147"/>
    </row>
    <row r="164" spans="1:17" ht="21" x14ac:dyDescent="0.35">
      <c r="A164" s="148">
        <v>159</v>
      </c>
      <c r="B164" s="149" t="s">
        <v>136</v>
      </c>
      <c r="C164" s="150" t="s">
        <v>188</v>
      </c>
      <c r="D164" s="141">
        <f>VLOOKUP(Tableau253[[#This Row],[Désignation fourniture
(équivalent accepté)]],[1]Feuil2!$A$4:$B$684,2,0)</f>
        <v>12</v>
      </c>
      <c r="E164" s="142" t="s">
        <v>755</v>
      </c>
      <c r="F164" s="85" t="s">
        <v>16</v>
      </c>
      <c r="G164" s="85">
        <v>1</v>
      </c>
      <c r="H164" s="85" t="s">
        <v>2</v>
      </c>
      <c r="I164" s="143" t="s">
        <v>920</v>
      </c>
      <c r="J164" s="85">
        <v>2.1</v>
      </c>
      <c r="K164" s="144">
        <v>0.25</v>
      </c>
      <c r="L164" s="145">
        <v>2.7</v>
      </c>
      <c r="M164" s="145">
        <f>Tableau253[[#This Row],[Prix unitaire H.T. 
(tarif général public)]]*0.75</f>
        <v>1.5750000000000002</v>
      </c>
      <c r="N164" s="121">
        <f t="shared" si="2"/>
        <v>-0.41666666666666663</v>
      </c>
      <c r="O164" s="154"/>
      <c r="P164" s="154"/>
      <c r="Q164" s="147"/>
    </row>
    <row r="165" spans="1:17" ht="21" x14ac:dyDescent="0.35">
      <c r="A165" s="148">
        <v>160</v>
      </c>
      <c r="B165" s="149" t="s">
        <v>136</v>
      </c>
      <c r="C165" s="150" t="s">
        <v>189</v>
      </c>
      <c r="D165" s="141">
        <f>VLOOKUP(Tableau253[[#This Row],[Désignation fourniture
(équivalent accepté)]],[1]Feuil2!$A$4:$B$684,2,0)</f>
        <v>10</v>
      </c>
      <c r="E165" s="142" t="s">
        <v>755</v>
      </c>
      <c r="F165" s="85" t="s">
        <v>16</v>
      </c>
      <c r="G165" s="85">
        <v>10</v>
      </c>
      <c r="H165" s="85" t="s">
        <v>2</v>
      </c>
      <c r="I165" s="143" t="s">
        <v>921</v>
      </c>
      <c r="J165" s="85">
        <v>1.89</v>
      </c>
      <c r="K165" s="144">
        <v>0.25</v>
      </c>
      <c r="L165" s="145">
        <v>1.7</v>
      </c>
      <c r="M165" s="145">
        <f>Tableau253[[#This Row],[Prix unitaire H.T. 
(tarif général public)]]*0.75</f>
        <v>1.4175</v>
      </c>
      <c r="N165" s="121">
        <f t="shared" si="2"/>
        <v>-0.16617647058823529</v>
      </c>
      <c r="O165" s="154"/>
      <c r="P165" s="154"/>
      <c r="Q165" s="147"/>
    </row>
    <row r="166" spans="1:17" ht="21" x14ac:dyDescent="0.35">
      <c r="A166" s="148">
        <v>161</v>
      </c>
      <c r="B166" s="149" t="s">
        <v>136</v>
      </c>
      <c r="C166" s="150" t="s">
        <v>190</v>
      </c>
      <c r="D166" s="141">
        <f>VLOOKUP(Tableau253[[#This Row],[Désignation fourniture
(équivalent accepté)]],[1]Feuil2!$A$4:$B$684,2,0)</f>
        <v>10</v>
      </c>
      <c r="E166" s="142" t="s">
        <v>755</v>
      </c>
      <c r="F166" s="85" t="s">
        <v>16</v>
      </c>
      <c r="G166" s="85">
        <v>10</v>
      </c>
      <c r="H166" s="85" t="s">
        <v>2</v>
      </c>
      <c r="I166" s="143" t="s">
        <v>922</v>
      </c>
      <c r="J166" s="85">
        <v>0.99</v>
      </c>
      <c r="K166" s="144">
        <v>0.25</v>
      </c>
      <c r="L166" s="145">
        <v>0.74</v>
      </c>
      <c r="M166" s="145">
        <f>Tableau253[[#This Row],[Prix unitaire H.T. 
(tarif général public)]]*0.75</f>
        <v>0.74249999999999994</v>
      </c>
      <c r="N166" s="121">
        <f t="shared" si="2"/>
        <v>3.3783783783783066E-3</v>
      </c>
      <c r="O166" s="154"/>
      <c r="P166" s="154"/>
      <c r="Q166" s="147"/>
    </row>
    <row r="167" spans="1:17" ht="21" x14ac:dyDescent="0.35">
      <c r="A167" s="148">
        <v>162</v>
      </c>
      <c r="B167" s="149" t="s">
        <v>136</v>
      </c>
      <c r="C167" s="150" t="s">
        <v>191</v>
      </c>
      <c r="D167" s="141">
        <f>VLOOKUP(Tableau253[[#This Row],[Désignation fourniture
(équivalent accepté)]],[1]Feuil2!$A$4:$B$684,2,0)</f>
        <v>10</v>
      </c>
      <c r="E167" s="142" t="s">
        <v>755</v>
      </c>
      <c r="F167" s="85" t="s">
        <v>16</v>
      </c>
      <c r="G167" s="85">
        <v>10</v>
      </c>
      <c r="H167" s="85" t="s">
        <v>2</v>
      </c>
      <c r="I167" s="143" t="s">
        <v>923</v>
      </c>
      <c r="J167" s="85">
        <v>1.42</v>
      </c>
      <c r="K167" s="144">
        <v>0.25</v>
      </c>
      <c r="L167" s="145">
        <v>1.22</v>
      </c>
      <c r="M167" s="145">
        <f>Tableau253[[#This Row],[Prix unitaire H.T. 
(tarif général public)]]*0.75</f>
        <v>1.0649999999999999</v>
      </c>
      <c r="N167" s="121">
        <f t="shared" si="2"/>
        <v>-0.12704918032786888</v>
      </c>
      <c r="O167" s="154"/>
      <c r="P167" s="154"/>
      <c r="Q167" s="147"/>
    </row>
    <row r="168" spans="1:17" ht="21" x14ac:dyDescent="0.35">
      <c r="A168" s="148">
        <v>163</v>
      </c>
      <c r="B168" s="149" t="s">
        <v>136</v>
      </c>
      <c r="C168" s="150" t="s">
        <v>192</v>
      </c>
      <c r="D168" s="141">
        <f>VLOOKUP(Tableau253[[#This Row],[Désignation fourniture
(équivalent accepté)]],[1]Feuil2!$A$4:$B$684,2,0)</f>
        <v>10</v>
      </c>
      <c r="E168" s="142" t="s">
        <v>755</v>
      </c>
      <c r="F168" s="85" t="s">
        <v>16</v>
      </c>
      <c r="G168" s="85">
        <v>10</v>
      </c>
      <c r="H168" s="85" t="s">
        <v>2</v>
      </c>
      <c r="I168" s="143" t="s">
        <v>924</v>
      </c>
      <c r="J168" s="85">
        <v>0.79</v>
      </c>
      <c r="K168" s="144">
        <v>0.25</v>
      </c>
      <c r="L168" s="145">
        <v>0.53</v>
      </c>
      <c r="M168" s="145">
        <f>Tableau253[[#This Row],[Prix unitaire H.T. 
(tarif général public)]]*0.75</f>
        <v>0.59250000000000003</v>
      </c>
      <c r="N168" s="121">
        <f t="shared" si="2"/>
        <v>0.11792452830188678</v>
      </c>
      <c r="O168" s="154"/>
      <c r="P168" s="154"/>
      <c r="Q168" s="147"/>
    </row>
    <row r="169" spans="1:17" ht="21" x14ac:dyDescent="0.35">
      <c r="A169" s="148">
        <v>164</v>
      </c>
      <c r="B169" s="149" t="s">
        <v>136</v>
      </c>
      <c r="C169" s="150" t="s">
        <v>193</v>
      </c>
      <c r="D169" s="141">
        <f>VLOOKUP(Tableau253[[#This Row],[Désignation fourniture
(équivalent accepté)]],[1]Feuil2!$A$4:$B$684,2,0)</f>
        <v>10</v>
      </c>
      <c r="E169" s="142" t="s">
        <v>755</v>
      </c>
      <c r="F169" s="85" t="s">
        <v>16</v>
      </c>
      <c r="G169" s="85">
        <v>10</v>
      </c>
      <c r="H169" s="85" t="s">
        <v>2</v>
      </c>
      <c r="I169" s="143" t="s">
        <v>925</v>
      </c>
      <c r="J169" s="85">
        <v>1.7</v>
      </c>
      <c r="K169" s="144">
        <v>0.25</v>
      </c>
      <c r="L169" s="145">
        <v>1.01</v>
      </c>
      <c r="M169" s="145">
        <f>Tableau253[[#This Row],[Prix unitaire H.T. 
(tarif général public)]]*0.75</f>
        <v>1.2749999999999999</v>
      </c>
      <c r="N169" s="121">
        <f t="shared" si="2"/>
        <v>0.26237623762376228</v>
      </c>
      <c r="O169" s="154"/>
      <c r="P169" s="154"/>
      <c r="Q169" s="147"/>
    </row>
    <row r="170" spans="1:17" ht="21" x14ac:dyDescent="0.35">
      <c r="A170" s="148">
        <v>165</v>
      </c>
      <c r="B170" s="149" t="s">
        <v>136</v>
      </c>
      <c r="C170" s="150" t="s">
        <v>194</v>
      </c>
      <c r="D170" s="141">
        <f>VLOOKUP(Tableau253[[#This Row],[Désignation fourniture
(équivalent accepté)]],[1]Feuil2!$A$4:$B$684,2,0)</f>
        <v>10</v>
      </c>
      <c r="E170" s="142" t="s">
        <v>755</v>
      </c>
      <c r="F170" s="85" t="s">
        <v>16</v>
      </c>
      <c r="G170" s="85">
        <v>10</v>
      </c>
      <c r="H170" s="85" t="s">
        <v>2</v>
      </c>
      <c r="I170" s="143" t="s">
        <v>926</v>
      </c>
      <c r="J170" s="85">
        <v>0.65</v>
      </c>
      <c r="K170" s="144">
        <v>0.25</v>
      </c>
      <c r="L170" s="145">
        <v>0.67</v>
      </c>
      <c r="M170" s="145">
        <f>Tableau253[[#This Row],[Prix unitaire H.T. 
(tarif général public)]]*0.75</f>
        <v>0.48750000000000004</v>
      </c>
      <c r="N170" s="121">
        <f t="shared" si="2"/>
        <v>-0.27238805970149249</v>
      </c>
      <c r="O170" s="154"/>
      <c r="P170" s="154"/>
      <c r="Q170" s="147"/>
    </row>
    <row r="171" spans="1:17" ht="21" x14ac:dyDescent="0.35">
      <c r="A171" s="148">
        <v>166</v>
      </c>
      <c r="B171" s="149" t="s">
        <v>136</v>
      </c>
      <c r="C171" s="150" t="s">
        <v>195</v>
      </c>
      <c r="D171" s="141">
        <f>VLOOKUP(Tableau253[[#This Row],[Désignation fourniture
(équivalent accepté)]],[1]Feuil2!$A$4:$B$684,2,0)</f>
        <v>10</v>
      </c>
      <c r="E171" s="142" t="s">
        <v>755</v>
      </c>
      <c r="F171" s="85" t="s">
        <v>16</v>
      </c>
      <c r="G171" s="85">
        <v>10</v>
      </c>
      <c r="H171" s="85" t="s">
        <v>2</v>
      </c>
      <c r="I171" s="143" t="s">
        <v>927</v>
      </c>
      <c r="J171" s="85">
        <v>0.93</v>
      </c>
      <c r="K171" s="144">
        <v>0.25</v>
      </c>
      <c r="L171" s="145">
        <v>0.82</v>
      </c>
      <c r="M171" s="145">
        <f>Tableau253[[#This Row],[Prix unitaire H.T. 
(tarif général public)]]*0.75</f>
        <v>0.69750000000000001</v>
      </c>
      <c r="N171" s="121">
        <f t="shared" si="2"/>
        <v>-0.14939024390243896</v>
      </c>
      <c r="O171" s="154"/>
      <c r="P171" s="154"/>
      <c r="Q171" s="147"/>
    </row>
    <row r="172" spans="1:17" ht="21" x14ac:dyDescent="0.35">
      <c r="A172" s="148">
        <v>167</v>
      </c>
      <c r="B172" s="149" t="s">
        <v>136</v>
      </c>
      <c r="C172" s="150" t="s">
        <v>196</v>
      </c>
      <c r="D172" s="141">
        <f>VLOOKUP(Tableau253[[#This Row],[Désignation fourniture
(équivalent accepté)]],[1]Feuil2!$A$4:$B$684,2,0)</f>
        <v>10</v>
      </c>
      <c r="E172" s="142" t="s">
        <v>755</v>
      </c>
      <c r="F172" s="85" t="s">
        <v>16</v>
      </c>
      <c r="G172" s="85">
        <v>10</v>
      </c>
      <c r="H172" s="85" t="s">
        <v>2</v>
      </c>
      <c r="I172" s="143" t="s">
        <v>928</v>
      </c>
      <c r="J172" s="85">
        <v>1.01</v>
      </c>
      <c r="K172" s="144">
        <v>0.25</v>
      </c>
      <c r="L172" s="145">
        <v>0.85</v>
      </c>
      <c r="M172" s="145">
        <f>Tableau253[[#This Row],[Prix unitaire H.T. 
(tarif général public)]]*0.75</f>
        <v>0.75750000000000006</v>
      </c>
      <c r="N172" s="121">
        <f t="shared" si="2"/>
        <v>-0.10882352941176461</v>
      </c>
      <c r="O172" s="154"/>
      <c r="P172" s="154"/>
      <c r="Q172" s="147"/>
    </row>
    <row r="173" spans="1:17" ht="21" x14ac:dyDescent="0.35">
      <c r="A173" s="148">
        <v>168</v>
      </c>
      <c r="B173" s="149" t="s">
        <v>136</v>
      </c>
      <c r="C173" s="150" t="s">
        <v>197</v>
      </c>
      <c r="D173" s="141">
        <f>VLOOKUP(Tableau253[[#This Row],[Désignation fourniture
(équivalent accepté)]],[1]Feuil2!$A$4:$B$684,2,0)</f>
        <v>10</v>
      </c>
      <c r="E173" s="142" t="s">
        <v>755</v>
      </c>
      <c r="F173" s="85" t="s">
        <v>16</v>
      </c>
      <c r="G173" s="85">
        <v>10</v>
      </c>
      <c r="H173" s="85" t="s">
        <v>2</v>
      </c>
      <c r="I173" s="143" t="s">
        <v>929</v>
      </c>
      <c r="J173" s="85">
        <v>0.6</v>
      </c>
      <c r="K173" s="144">
        <v>0.25</v>
      </c>
      <c r="L173" s="145">
        <v>0.45</v>
      </c>
      <c r="M173" s="145">
        <f>Tableau253[[#This Row],[Prix unitaire H.T. 
(tarif général public)]]*0.75</f>
        <v>0.44999999999999996</v>
      </c>
      <c r="N173" s="121">
        <f t="shared" si="2"/>
        <v>-1.2335811384723962E-16</v>
      </c>
      <c r="O173" s="154"/>
      <c r="P173" s="154"/>
      <c r="Q173" s="147"/>
    </row>
    <row r="174" spans="1:17" ht="21" x14ac:dyDescent="0.35">
      <c r="A174" s="148">
        <v>169</v>
      </c>
      <c r="B174" s="149" t="s">
        <v>136</v>
      </c>
      <c r="C174" s="150" t="s">
        <v>198</v>
      </c>
      <c r="D174" s="141">
        <f>VLOOKUP(Tableau253[[#This Row],[Désignation fourniture
(équivalent accepté)]],[1]Feuil2!$A$4:$B$684,2,0)</f>
        <v>10</v>
      </c>
      <c r="E174" s="142" t="s">
        <v>755</v>
      </c>
      <c r="F174" s="85" t="s">
        <v>16</v>
      </c>
      <c r="G174" s="85">
        <v>10</v>
      </c>
      <c r="H174" s="85" t="s">
        <v>2</v>
      </c>
      <c r="I174" s="143" t="s">
        <v>930</v>
      </c>
      <c r="J174" s="85">
        <v>0.78</v>
      </c>
      <c r="K174" s="144">
        <v>0.25</v>
      </c>
      <c r="L174" s="145">
        <v>0.69</v>
      </c>
      <c r="M174" s="145">
        <f>Tableau253[[#This Row],[Prix unitaire H.T. 
(tarif général public)]]*0.75</f>
        <v>0.58499999999999996</v>
      </c>
      <c r="N174" s="121">
        <f t="shared" si="2"/>
        <v>-0.15217391304347824</v>
      </c>
      <c r="O174" s="154"/>
      <c r="P174" s="154"/>
      <c r="Q174" s="147"/>
    </row>
    <row r="175" spans="1:17" ht="21" x14ac:dyDescent="0.35">
      <c r="A175" s="148">
        <v>170</v>
      </c>
      <c r="B175" s="149" t="s">
        <v>136</v>
      </c>
      <c r="C175" s="150" t="s">
        <v>199</v>
      </c>
      <c r="D175" s="141">
        <f>VLOOKUP(Tableau253[[#This Row],[Désignation fourniture
(équivalent accepté)]],[1]Feuil2!$A$4:$B$684,2,0)</f>
        <v>5</v>
      </c>
      <c r="E175" s="142" t="s">
        <v>755</v>
      </c>
      <c r="F175" s="85" t="s">
        <v>16</v>
      </c>
      <c r="G175" s="85">
        <v>10</v>
      </c>
      <c r="H175" s="85" t="s">
        <v>2</v>
      </c>
      <c r="I175" s="143" t="s">
        <v>931</v>
      </c>
      <c r="J175" s="85">
        <v>3.74</v>
      </c>
      <c r="K175" s="144">
        <v>0.25</v>
      </c>
      <c r="L175" s="145">
        <v>2.96</v>
      </c>
      <c r="M175" s="145">
        <f>Tableau253[[#This Row],[Prix unitaire H.T. 
(tarif général public)]]*0.75</f>
        <v>2.8050000000000002</v>
      </c>
      <c r="N175" s="121">
        <f t="shared" si="2"/>
        <v>-5.2364864864864802E-2</v>
      </c>
      <c r="O175" s="154"/>
      <c r="P175" s="154"/>
      <c r="Q175" s="147"/>
    </row>
    <row r="176" spans="1:17" ht="21" x14ac:dyDescent="0.35">
      <c r="A176" s="148">
        <v>171</v>
      </c>
      <c r="B176" s="149" t="s">
        <v>136</v>
      </c>
      <c r="C176" s="150" t="s">
        <v>200</v>
      </c>
      <c r="D176" s="141">
        <f>VLOOKUP(Tableau253[[#This Row],[Désignation fourniture
(équivalent accepté)]],[1]Feuil2!$A$4:$B$684,2,0)</f>
        <v>5</v>
      </c>
      <c r="E176" s="142" t="s">
        <v>755</v>
      </c>
      <c r="F176" s="85" t="s">
        <v>16</v>
      </c>
      <c r="G176" s="85">
        <v>10</v>
      </c>
      <c r="H176" s="85" t="s">
        <v>2</v>
      </c>
      <c r="I176" s="143" t="s">
        <v>932</v>
      </c>
      <c r="J176" s="85">
        <v>6.62</v>
      </c>
      <c r="K176" s="144">
        <v>0.25</v>
      </c>
      <c r="L176" s="145">
        <v>4.37</v>
      </c>
      <c r="M176" s="145">
        <f>Tableau253[[#This Row],[Prix unitaire H.T. 
(tarif général public)]]*0.75</f>
        <v>4.9649999999999999</v>
      </c>
      <c r="N176" s="121">
        <f t="shared" si="2"/>
        <v>0.1361556064073226</v>
      </c>
      <c r="O176" s="154"/>
      <c r="P176" s="154"/>
      <c r="Q176" s="147"/>
    </row>
    <row r="177" spans="1:17" ht="21" x14ac:dyDescent="0.35">
      <c r="A177" s="148">
        <v>172</v>
      </c>
      <c r="B177" s="149" t="s">
        <v>136</v>
      </c>
      <c r="C177" s="150" t="s">
        <v>201</v>
      </c>
      <c r="D177" s="141">
        <f>VLOOKUP(Tableau253[[#This Row],[Désignation fourniture
(équivalent accepté)]],[1]Feuil2!$A$4:$B$684,2,0)</f>
        <v>5</v>
      </c>
      <c r="E177" s="142" t="s">
        <v>755</v>
      </c>
      <c r="F177" s="85" t="s">
        <v>16</v>
      </c>
      <c r="G177" s="85">
        <v>10</v>
      </c>
      <c r="H177" s="85" t="s">
        <v>2</v>
      </c>
      <c r="I177" s="143" t="s">
        <v>933</v>
      </c>
      <c r="J177" s="85">
        <v>2.95</v>
      </c>
      <c r="K177" s="144">
        <v>0.25</v>
      </c>
      <c r="L177" s="145">
        <v>2.04</v>
      </c>
      <c r="M177" s="145">
        <f>Tableau253[[#This Row],[Prix unitaire H.T. 
(tarif général public)]]*0.75</f>
        <v>2.2125000000000004</v>
      </c>
      <c r="N177" s="121">
        <f t="shared" si="2"/>
        <v>8.4558823529411922E-2</v>
      </c>
      <c r="O177" s="154"/>
      <c r="P177" s="154"/>
      <c r="Q177" s="147"/>
    </row>
    <row r="178" spans="1:17" ht="21" x14ac:dyDescent="0.35">
      <c r="A178" s="148">
        <v>173</v>
      </c>
      <c r="B178" s="149" t="s">
        <v>136</v>
      </c>
      <c r="C178" s="150" t="s">
        <v>202</v>
      </c>
      <c r="D178" s="141">
        <f>VLOOKUP(Tableau253[[#This Row],[Désignation fourniture
(équivalent accepté)]],[1]Feuil2!$A$4:$B$684,2,0)</f>
        <v>5</v>
      </c>
      <c r="E178" s="142" t="s">
        <v>755</v>
      </c>
      <c r="F178" s="85" t="s">
        <v>16</v>
      </c>
      <c r="G178" s="85">
        <v>10</v>
      </c>
      <c r="H178" s="85" t="s">
        <v>2</v>
      </c>
      <c r="I178" s="143" t="s">
        <v>934</v>
      </c>
      <c r="J178" s="85">
        <v>3.48</v>
      </c>
      <c r="K178" s="144">
        <v>0.25</v>
      </c>
      <c r="L178" s="145">
        <v>3.1</v>
      </c>
      <c r="M178" s="145">
        <f>Tableau253[[#This Row],[Prix unitaire H.T. 
(tarif général public)]]*0.75</f>
        <v>2.61</v>
      </c>
      <c r="N178" s="121">
        <f t="shared" si="2"/>
        <v>-0.15806451612903233</v>
      </c>
      <c r="O178" s="154"/>
      <c r="P178" s="154"/>
      <c r="Q178" s="147"/>
    </row>
    <row r="179" spans="1:17" ht="21" x14ac:dyDescent="0.35">
      <c r="A179" s="148">
        <v>174</v>
      </c>
      <c r="B179" s="149" t="s">
        <v>136</v>
      </c>
      <c r="C179" s="150" t="s">
        <v>203</v>
      </c>
      <c r="D179" s="141">
        <f>VLOOKUP(Tableau253[[#This Row],[Désignation fourniture
(équivalent accepté)]],[1]Feuil2!$A$4:$B$684,2,0)</f>
        <v>10</v>
      </c>
      <c r="E179" s="142" t="s">
        <v>755</v>
      </c>
      <c r="F179" s="85" t="s">
        <v>16</v>
      </c>
      <c r="G179" s="85">
        <v>10</v>
      </c>
      <c r="H179" s="85" t="s">
        <v>2</v>
      </c>
      <c r="I179" s="143" t="s">
        <v>935</v>
      </c>
      <c r="J179" s="85">
        <v>1.38</v>
      </c>
      <c r="K179" s="144">
        <v>0.25</v>
      </c>
      <c r="L179" s="145">
        <v>1.25</v>
      </c>
      <c r="M179" s="145">
        <f>Tableau253[[#This Row],[Prix unitaire H.T. 
(tarif général public)]]*0.75</f>
        <v>1.0349999999999999</v>
      </c>
      <c r="N179" s="121">
        <f t="shared" si="2"/>
        <v>-0.17200000000000007</v>
      </c>
      <c r="O179" s="154"/>
      <c r="P179" s="154"/>
      <c r="Q179" s="147"/>
    </row>
    <row r="180" spans="1:17" ht="21" x14ac:dyDescent="0.35">
      <c r="A180" s="148">
        <v>175</v>
      </c>
      <c r="B180" s="149" t="s">
        <v>136</v>
      </c>
      <c r="C180" s="150" t="s">
        <v>204</v>
      </c>
      <c r="D180" s="141">
        <f>VLOOKUP(Tableau253[[#This Row],[Désignation fourniture
(équivalent accepté)]],[1]Feuil2!$A$4:$B$684,2,0)</f>
        <v>20</v>
      </c>
      <c r="E180" s="142" t="s">
        <v>755</v>
      </c>
      <c r="F180" s="85" t="s">
        <v>16</v>
      </c>
      <c r="G180" s="85">
        <v>10</v>
      </c>
      <c r="H180" s="85" t="s">
        <v>2</v>
      </c>
      <c r="I180" s="143" t="s">
        <v>936</v>
      </c>
      <c r="J180" s="85">
        <v>0.74</v>
      </c>
      <c r="K180" s="144">
        <v>0.25</v>
      </c>
      <c r="L180" s="145">
        <v>0.56000000000000005</v>
      </c>
      <c r="M180" s="145">
        <f>Tableau253[[#This Row],[Prix unitaire H.T. 
(tarif général public)]]*0.75</f>
        <v>0.55499999999999994</v>
      </c>
      <c r="N180" s="121">
        <f t="shared" si="2"/>
        <v>-8.9285714285716345E-3</v>
      </c>
      <c r="O180" s="154"/>
      <c r="P180" s="154"/>
      <c r="Q180" s="147"/>
    </row>
    <row r="181" spans="1:17" ht="21" x14ac:dyDescent="0.35">
      <c r="A181" s="148">
        <v>176</v>
      </c>
      <c r="B181" s="149" t="s">
        <v>136</v>
      </c>
      <c r="C181" s="150" t="s">
        <v>205</v>
      </c>
      <c r="D181" s="141">
        <f>VLOOKUP(Tableau253[[#This Row],[Désignation fourniture
(équivalent accepté)]],[1]Feuil2!$A$4:$B$684,2,0)</f>
        <v>10</v>
      </c>
      <c r="E181" s="142" t="s">
        <v>755</v>
      </c>
      <c r="F181" s="85" t="s">
        <v>16</v>
      </c>
      <c r="G181" s="85">
        <v>10</v>
      </c>
      <c r="H181" s="85" t="s">
        <v>2</v>
      </c>
      <c r="I181" s="143" t="s">
        <v>937</v>
      </c>
      <c r="J181" s="85">
        <v>1.5</v>
      </c>
      <c r="K181" s="144">
        <v>0.25</v>
      </c>
      <c r="L181" s="145">
        <v>0.82</v>
      </c>
      <c r="M181" s="145">
        <f>Tableau253[[#This Row],[Prix unitaire H.T. 
(tarif général public)]]*0.75</f>
        <v>1.125</v>
      </c>
      <c r="N181" s="121">
        <f t="shared" si="2"/>
        <v>0.37195121951219523</v>
      </c>
      <c r="O181" s="154"/>
      <c r="P181" s="154"/>
      <c r="Q181" s="147"/>
    </row>
    <row r="182" spans="1:17" ht="21" x14ac:dyDescent="0.35">
      <c r="A182" s="148">
        <v>177</v>
      </c>
      <c r="B182" s="149" t="s">
        <v>136</v>
      </c>
      <c r="C182" s="150" t="s">
        <v>206</v>
      </c>
      <c r="D182" s="141">
        <f>VLOOKUP(Tableau253[[#This Row],[Désignation fourniture
(équivalent accepté)]],[1]Feuil2!$A$4:$B$684,2,0)</f>
        <v>5</v>
      </c>
      <c r="E182" s="142" t="s">
        <v>755</v>
      </c>
      <c r="F182" s="85" t="s">
        <v>16</v>
      </c>
      <c r="G182" s="85">
        <v>10</v>
      </c>
      <c r="H182" s="85" t="s">
        <v>2</v>
      </c>
      <c r="I182" s="143" t="s">
        <v>938</v>
      </c>
      <c r="J182" s="85">
        <v>2.2599999999999998</v>
      </c>
      <c r="K182" s="144">
        <v>0.25</v>
      </c>
      <c r="L182" s="145">
        <v>1.25</v>
      </c>
      <c r="M182" s="145">
        <f>Tableau253[[#This Row],[Prix unitaire H.T. 
(tarif général public)]]*0.75</f>
        <v>1.6949999999999998</v>
      </c>
      <c r="N182" s="121">
        <f t="shared" si="2"/>
        <v>0.35599999999999987</v>
      </c>
      <c r="O182" s="154"/>
      <c r="P182" s="154"/>
      <c r="Q182" s="147"/>
    </row>
    <row r="183" spans="1:17" ht="21" x14ac:dyDescent="0.35">
      <c r="A183" s="148">
        <v>178</v>
      </c>
      <c r="B183" s="149" t="s">
        <v>136</v>
      </c>
      <c r="C183" s="150" t="s">
        <v>207</v>
      </c>
      <c r="D183" s="141">
        <f>VLOOKUP(Tableau253[[#This Row],[Désignation fourniture
(équivalent accepté)]],[1]Feuil2!$A$4:$B$684,2,0)</f>
        <v>10</v>
      </c>
      <c r="E183" s="142" t="s">
        <v>755</v>
      </c>
      <c r="F183" s="85" t="s">
        <v>16</v>
      </c>
      <c r="G183" s="85">
        <v>10</v>
      </c>
      <c r="H183" s="85" t="s">
        <v>2</v>
      </c>
      <c r="I183" s="143" t="s">
        <v>939</v>
      </c>
      <c r="J183" s="85">
        <v>0.66</v>
      </c>
      <c r="K183" s="144">
        <v>0.25</v>
      </c>
      <c r="L183" s="145">
        <v>0.51</v>
      </c>
      <c r="M183" s="145">
        <f>Tableau253[[#This Row],[Prix unitaire H.T. 
(tarif général public)]]*0.75</f>
        <v>0.495</v>
      </c>
      <c r="N183" s="121">
        <f t="shared" si="2"/>
        <v>-2.9411764705882377E-2</v>
      </c>
      <c r="O183" s="154"/>
      <c r="P183" s="154"/>
      <c r="Q183" s="147"/>
    </row>
    <row r="184" spans="1:17" ht="21" x14ac:dyDescent="0.35">
      <c r="A184" s="148">
        <v>179</v>
      </c>
      <c r="B184" s="149" t="s">
        <v>136</v>
      </c>
      <c r="C184" s="150" t="s">
        <v>208</v>
      </c>
      <c r="D184" s="141">
        <f>VLOOKUP(Tableau253[[#This Row],[Désignation fourniture
(équivalent accepté)]],[1]Feuil2!$A$4:$B$684,2,0)</f>
        <v>10</v>
      </c>
      <c r="E184" s="142" t="s">
        <v>755</v>
      </c>
      <c r="F184" s="85" t="s">
        <v>16</v>
      </c>
      <c r="G184" s="85">
        <v>10</v>
      </c>
      <c r="H184" s="85" t="s">
        <v>2</v>
      </c>
      <c r="I184" s="143" t="s">
        <v>940</v>
      </c>
      <c r="J184" s="85">
        <v>1.03</v>
      </c>
      <c r="K184" s="144">
        <v>0.25</v>
      </c>
      <c r="L184" s="145">
        <v>0.77</v>
      </c>
      <c r="M184" s="145">
        <f>Tableau253[[#This Row],[Prix unitaire H.T. 
(tarif général public)]]*0.75</f>
        <v>0.77249999999999996</v>
      </c>
      <c r="N184" s="121">
        <f t="shared" si="2"/>
        <v>3.2467532467531776E-3</v>
      </c>
      <c r="O184" s="154"/>
      <c r="P184" s="154"/>
      <c r="Q184" s="147"/>
    </row>
    <row r="185" spans="1:17" ht="21" x14ac:dyDescent="0.35">
      <c r="A185" s="148">
        <v>180</v>
      </c>
      <c r="B185" s="149" t="s">
        <v>136</v>
      </c>
      <c r="C185" s="150" t="s">
        <v>209</v>
      </c>
      <c r="D185" s="141">
        <f>VLOOKUP(Tableau253[[#This Row],[Désignation fourniture
(équivalent accepté)]],[1]Feuil2!$A$4:$B$684,2,0)</f>
        <v>20</v>
      </c>
      <c r="E185" s="142" t="s">
        <v>755</v>
      </c>
      <c r="F185" s="85" t="s">
        <v>16</v>
      </c>
      <c r="G185" s="85">
        <v>10</v>
      </c>
      <c r="H185" s="85" t="s">
        <v>2</v>
      </c>
      <c r="I185" s="143" t="s">
        <v>941</v>
      </c>
      <c r="J185" s="85">
        <v>3.14</v>
      </c>
      <c r="K185" s="144">
        <v>0.25</v>
      </c>
      <c r="L185" s="145">
        <v>2.36</v>
      </c>
      <c r="M185" s="145">
        <f>Tableau253[[#This Row],[Prix unitaire H.T. 
(tarif général public)]]*0.75</f>
        <v>2.355</v>
      </c>
      <c r="N185" s="121">
        <f t="shared" si="2"/>
        <v>-2.1186440677965651E-3</v>
      </c>
      <c r="O185" s="154"/>
      <c r="P185" s="154"/>
      <c r="Q185" s="147"/>
    </row>
    <row r="186" spans="1:17" ht="21" x14ac:dyDescent="0.35">
      <c r="A186" s="148">
        <v>181</v>
      </c>
      <c r="B186" s="149" t="s">
        <v>136</v>
      </c>
      <c r="C186" s="150" t="s">
        <v>210</v>
      </c>
      <c r="D186" s="141">
        <f>VLOOKUP(Tableau253[[#This Row],[Désignation fourniture
(équivalent accepté)]],[1]Feuil2!$A$4:$B$684,2,0)</f>
        <v>9</v>
      </c>
      <c r="E186" s="142" t="s">
        <v>755</v>
      </c>
      <c r="F186" s="85" t="s">
        <v>16</v>
      </c>
      <c r="G186" s="85">
        <v>1</v>
      </c>
      <c r="H186" s="85" t="s">
        <v>2</v>
      </c>
      <c r="I186" s="143" t="s">
        <v>942</v>
      </c>
      <c r="J186" s="85">
        <v>20.74</v>
      </c>
      <c r="K186" s="144">
        <v>0.25</v>
      </c>
      <c r="L186" s="145">
        <v>15.56</v>
      </c>
      <c r="M186" s="145">
        <f>Tableau253[[#This Row],[Prix unitaire H.T. 
(tarif général public)]]*0.75</f>
        <v>15.555</v>
      </c>
      <c r="N186" s="121">
        <f t="shared" si="2"/>
        <v>-3.213367609255001E-4</v>
      </c>
      <c r="O186" s="154"/>
      <c r="P186" s="154"/>
      <c r="Q186" s="147"/>
    </row>
    <row r="187" spans="1:17" ht="21" x14ac:dyDescent="0.35">
      <c r="A187" s="148">
        <v>182</v>
      </c>
      <c r="B187" s="149" t="s">
        <v>136</v>
      </c>
      <c r="C187" s="150" t="s">
        <v>211</v>
      </c>
      <c r="D187" s="141">
        <f>VLOOKUP(Tableau253[[#This Row],[Désignation fourniture
(équivalent accepté)]],[1]Feuil2!$A$4:$B$684,2,0)</f>
        <v>12</v>
      </c>
      <c r="E187" s="142" t="s">
        <v>755</v>
      </c>
      <c r="F187" s="85" t="s">
        <v>16</v>
      </c>
      <c r="G187" s="85">
        <v>1</v>
      </c>
      <c r="H187" s="85" t="s">
        <v>2</v>
      </c>
      <c r="I187" s="143" t="s">
        <v>943</v>
      </c>
      <c r="J187" s="85">
        <v>19.53</v>
      </c>
      <c r="K187" s="144">
        <v>0.25</v>
      </c>
      <c r="L187" s="145">
        <v>11.45</v>
      </c>
      <c r="M187" s="145">
        <f>Tableau253[[#This Row],[Prix unitaire H.T. 
(tarif général public)]]*0.75</f>
        <v>14.647500000000001</v>
      </c>
      <c r="N187" s="121">
        <f t="shared" si="2"/>
        <v>0.27925764192139751</v>
      </c>
      <c r="O187" s="154"/>
      <c r="P187" s="154"/>
      <c r="Q187" s="147"/>
    </row>
    <row r="188" spans="1:17" ht="21" x14ac:dyDescent="0.35">
      <c r="A188" s="148">
        <v>183</v>
      </c>
      <c r="B188" s="149" t="s">
        <v>136</v>
      </c>
      <c r="C188" s="150" t="s">
        <v>212</v>
      </c>
      <c r="D188" s="141">
        <f>VLOOKUP(Tableau253[[#This Row],[Désignation fourniture
(équivalent accepté)]],[1]Feuil2!$A$4:$B$684,2,0)</f>
        <v>20</v>
      </c>
      <c r="E188" s="142" t="s">
        <v>755</v>
      </c>
      <c r="F188" s="85" t="s">
        <v>16</v>
      </c>
      <c r="G188" s="85">
        <v>1</v>
      </c>
      <c r="H188" s="85" t="s">
        <v>2</v>
      </c>
      <c r="I188" s="152" t="s">
        <v>944</v>
      </c>
      <c r="J188" s="85">
        <v>7.08</v>
      </c>
      <c r="K188" s="144">
        <v>0.25</v>
      </c>
      <c r="L188" s="145">
        <v>6.03</v>
      </c>
      <c r="M188" s="145">
        <f>Tableau253[[#This Row],[Prix unitaire H.T. 
(tarif général public)]]*0.75</f>
        <v>5.3100000000000005</v>
      </c>
      <c r="N188" s="121">
        <f t="shared" si="2"/>
        <v>-0.11940298507462682</v>
      </c>
      <c r="O188" s="154"/>
      <c r="P188" s="154"/>
      <c r="Q188" s="147"/>
    </row>
    <row r="189" spans="1:17" ht="21" x14ac:dyDescent="0.35">
      <c r="A189" s="148">
        <v>184</v>
      </c>
      <c r="B189" s="149" t="s">
        <v>136</v>
      </c>
      <c r="C189" s="150" t="s">
        <v>213</v>
      </c>
      <c r="D189" s="141">
        <f>VLOOKUP(Tableau253[[#This Row],[Désignation fourniture
(équivalent accepté)]],[1]Feuil2!$A$4:$B$684,2,0)</f>
        <v>75</v>
      </c>
      <c r="E189" s="142" t="s">
        <v>755</v>
      </c>
      <c r="F189" s="85" t="s">
        <v>16</v>
      </c>
      <c r="G189" s="85">
        <v>1</v>
      </c>
      <c r="H189" s="85" t="s">
        <v>2</v>
      </c>
      <c r="I189" s="143" t="s">
        <v>945</v>
      </c>
      <c r="J189" s="85">
        <v>5.94</v>
      </c>
      <c r="K189" s="144">
        <v>0.25</v>
      </c>
      <c r="L189" s="145">
        <v>4.46</v>
      </c>
      <c r="M189" s="145">
        <f>Tableau253[[#This Row],[Prix unitaire H.T. 
(tarif général public)]]*0.75</f>
        <v>4.4550000000000001</v>
      </c>
      <c r="N189" s="121">
        <f t="shared" si="2"/>
        <v>-1.1210762331838326E-3</v>
      </c>
      <c r="O189" s="154"/>
      <c r="P189" s="154"/>
      <c r="Q189" s="147"/>
    </row>
    <row r="190" spans="1:17" ht="21" x14ac:dyDescent="0.35">
      <c r="A190" s="148">
        <v>185</v>
      </c>
      <c r="B190" s="149" t="s">
        <v>136</v>
      </c>
      <c r="C190" s="150" t="s">
        <v>214</v>
      </c>
      <c r="D190" s="141">
        <f>VLOOKUP(Tableau253[[#This Row],[Désignation fourniture
(équivalent accepté)]],[1]Feuil2!$A$4:$B$684,2,0)</f>
        <v>60</v>
      </c>
      <c r="E190" s="142" t="s">
        <v>755</v>
      </c>
      <c r="F190" s="85" t="s">
        <v>16</v>
      </c>
      <c r="G190" s="85">
        <v>10</v>
      </c>
      <c r="H190" s="85" t="s">
        <v>2</v>
      </c>
      <c r="I190" s="152" t="s">
        <v>946</v>
      </c>
      <c r="J190" s="85">
        <v>0.65</v>
      </c>
      <c r="K190" s="144">
        <v>0.25</v>
      </c>
      <c r="L190" s="145">
        <v>0.5</v>
      </c>
      <c r="M190" s="145">
        <f>Tableau253[[#This Row],[Prix unitaire H.T. 
(tarif général public)]]*0.75</f>
        <v>0.48750000000000004</v>
      </c>
      <c r="N190" s="121">
        <f t="shared" si="2"/>
        <v>-2.4999999999999911E-2</v>
      </c>
      <c r="O190" s="154"/>
      <c r="P190" s="154"/>
      <c r="Q190" s="147"/>
    </row>
    <row r="191" spans="1:17" ht="21" x14ac:dyDescent="0.35">
      <c r="A191" s="148">
        <v>186</v>
      </c>
      <c r="B191" s="149" t="s">
        <v>136</v>
      </c>
      <c r="C191" s="150" t="s">
        <v>215</v>
      </c>
      <c r="D191" s="141">
        <f>VLOOKUP(Tableau253[[#This Row],[Désignation fourniture
(équivalent accepté)]],[1]Feuil2!$A$4:$B$684,2,0)</f>
        <v>62</v>
      </c>
      <c r="E191" s="142" t="s">
        <v>755</v>
      </c>
      <c r="F191" s="85" t="s">
        <v>16</v>
      </c>
      <c r="G191" s="85">
        <v>10</v>
      </c>
      <c r="H191" s="85" t="s">
        <v>2</v>
      </c>
      <c r="I191" s="151" t="s">
        <v>947</v>
      </c>
      <c r="J191" s="85">
        <v>0.92</v>
      </c>
      <c r="K191" s="144">
        <v>0.25</v>
      </c>
      <c r="L191" s="145">
        <v>0.69</v>
      </c>
      <c r="M191" s="145">
        <f>Tableau253[[#This Row],[Prix unitaire H.T. 
(tarif général public)]]*0.75</f>
        <v>0.69000000000000006</v>
      </c>
      <c r="N191" s="121">
        <f t="shared" si="2"/>
        <v>1.6090188762683431E-16</v>
      </c>
      <c r="O191" s="154"/>
      <c r="P191" s="154"/>
      <c r="Q191" s="147"/>
    </row>
    <row r="192" spans="1:17" ht="21" x14ac:dyDescent="0.35">
      <c r="A192" s="148">
        <v>187</v>
      </c>
      <c r="B192" s="149" t="s">
        <v>136</v>
      </c>
      <c r="C192" s="150" t="s">
        <v>216</v>
      </c>
      <c r="D192" s="141">
        <f>VLOOKUP(Tableau253[[#This Row],[Désignation fourniture
(équivalent accepté)]],[1]Feuil2!$A$4:$B$684,2,0)</f>
        <v>4</v>
      </c>
      <c r="E192" s="142" t="s">
        <v>755</v>
      </c>
      <c r="F192" s="85" t="s">
        <v>16</v>
      </c>
      <c r="G192" s="85">
        <v>10</v>
      </c>
      <c r="H192" s="85" t="s">
        <v>2</v>
      </c>
      <c r="I192" s="152" t="s">
        <v>948</v>
      </c>
      <c r="J192" s="85">
        <v>1.71</v>
      </c>
      <c r="K192" s="144">
        <v>0.25</v>
      </c>
      <c r="L192" s="145">
        <v>1.28</v>
      </c>
      <c r="M192" s="145">
        <f>Tableau253[[#This Row],[Prix unitaire H.T. 
(tarif général public)]]*0.75</f>
        <v>1.2825</v>
      </c>
      <c r="N192" s="121">
        <f t="shared" si="2"/>
        <v>1.9531249999999584E-3</v>
      </c>
      <c r="O192" s="154"/>
      <c r="P192" s="154"/>
      <c r="Q192" s="147"/>
    </row>
    <row r="193" spans="1:17" ht="21" x14ac:dyDescent="0.35">
      <c r="A193" s="148">
        <v>188</v>
      </c>
      <c r="B193" s="149" t="s">
        <v>136</v>
      </c>
      <c r="C193" s="150" t="s">
        <v>217</v>
      </c>
      <c r="D193" s="141">
        <f>VLOOKUP(Tableau253[[#This Row],[Désignation fourniture
(équivalent accepté)]],[1]Feuil2!$A$4:$B$684,2,0)</f>
        <v>70</v>
      </c>
      <c r="E193" s="142" t="s">
        <v>755</v>
      </c>
      <c r="F193" s="85" t="s">
        <v>16</v>
      </c>
      <c r="G193" s="85">
        <v>10</v>
      </c>
      <c r="H193" s="85" t="s">
        <v>2</v>
      </c>
      <c r="I193" s="143" t="s">
        <v>949</v>
      </c>
      <c r="J193" s="85">
        <v>0.68</v>
      </c>
      <c r="K193" s="144">
        <v>0.25</v>
      </c>
      <c r="L193" s="145">
        <v>0.51</v>
      </c>
      <c r="M193" s="145">
        <f>Tableau253[[#This Row],[Prix unitaire H.T. 
(tarif général public)]]*0.75</f>
        <v>0.51</v>
      </c>
      <c r="N193" s="121">
        <f t="shared" si="2"/>
        <v>0</v>
      </c>
      <c r="O193" s="154"/>
      <c r="P193" s="154"/>
      <c r="Q193" s="147"/>
    </row>
    <row r="194" spans="1:17" ht="21" x14ac:dyDescent="0.35">
      <c r="A194" s="148">
        <v>189</v>
      </c>
      <c r="B194" s="149" t="s">
        <v>136</v>
      </c>
      <c r="C194" s="150" t="s">
        <v>218</v>
      </c>
      <c r="D194" s="141">
        <f>VLOOKUP(Tableau253[[#This Row],[Désignation fourniture
(équivalent accepté)]],[1]Feuil2!$A$4:$B$684,2,0)</f>
        <v>25</v>
      </c>
      <c r="E194" s="142" t="s">
        <v>755</v>
      </c>
      <c r="F194" s="85" t="s">
        <v>16</v>
      </c>
      <c r="G194" s="85">
        <v>10</v>
      </c>
      <c r="H194" s="85" t="s">
        <v>2</v>
      </c>
      <c r="I194" s="143" t="s">
        <v>950</v>
      </c>
      <c r="J194" s="85">
        <v>1.1100000000000001</v>
      </c>
      <c r="K194" s="144">
        <v>0.25</v>
      </c>
      <c r="L194" s="145">
        <v>0.83</v>
      </c>
      <c r="M194" s="145">
        <f>Tableau253[[#This Row],[Prix unitaire H.T. 
(tarif général public)]]*0.75</f>
        <v>0.83250000000000002</v>
      </c>
      <c r="N194" s="121">
        <f t="shared" si="2"/>
        <v>3.0120481927711539E-3</v>
      </c>
      <c r="O194" s="154"/>
      <c r="P194" s="154"/>
      <c r="Q194" s="147"/>
    </row>
    <row r="195" spans="1:17" ht="21" x14ac:dyDescent="0.35">
      <c r="A195" s="148">
        <v>190</v>
      </c>
      <c r="B195" s="149" t="s">
        <v>136</v>
      </c>
      <c r="C195" s="150" t="s">
        <v>219</v>
      </c>
      <c r="D195" s="141">
        <f>VLOOKUP(Tableau253[[#This Row],[Désignation fourniture
(équivalent accepté)]],[1]Feuil2!$A$4:$B$684,2,0)</f>
        <v>90</v>
      </c>
      <c r="E195" s="142" t="s">
        <v>755</v>
      </c>
      <c r="F195" s="85" t="s">
        <v>16</v>
      </c>
      <c r="G195" s="85">
        <v>10</v>
      </c>
      <c r="H195" s="85" t="s">
        <v>2</v>
      </c>
      <c r="I195" s="143" t="s">
        <v>951</v>
      </c>
      <c r="J195" s="85">
        <v>0.66</v>
      </c>
      <c r="K195" s="144">
        <v>0.25</v>
      </c>
      <c r="L195" s="145">
        <v>0.5</v>
      </c>
      <c r="M195" s="145">
        <f>Tableau253[[#This Row],[Prix unitaire H.T. 
(tarif général public)]]*0.75</f>
        <v>0.495</v>
      </c>
      <c r="N195" s="121">
        <f t="shared" si="2"/>
        <v>-1.0000000000000009E-2</v>
      </c>
      <c r="O195" s="154"/>
      <c r="P195" s="154"/>
      <c r="Q195" s="147"/>
    </row>
    <row r="196" spans="1:17" ht="21" x14ac:dyDescent="0.35">
      <c r="A196" s="148">
        <v>191</v>
      </c>
      <c r="B196" s="149" t="s">
        <v>136</v>
      </c>
      <c r="C196" s="150" t="s">
        <v>220</v>
      </c>
      <c r="D196" s="141">
        <f>VLOOKUP(Tableau253[[#This Row],[Désignation fourniture
(équivalent accepté)]],[1]Feuil2!$A$4:$B$684,2,0)</f>
        <v>90</v>
      </c>
      <c r="E196" s="142" t="s">
        <v>755</v>
      </c>
      <c r="F196" s="85" t="s">
        <v>16</v>
      </c>
      <c r="G196" s="85">
        <v>10</v>
      </c>
      <c r="H196" s="85" t="s">
        <v>2</v>
      </c>
      <c r="I196" s="143" t="s">
        <v>952</v>
      </c>
      <c r="J196" s="85">
        <v>0.86</v>
      </c>
      <c r="K196" s="144">
        <v>0.25</v>
      </c>
      <c r="L196" s="145">
        <v>0.71</v>
      </c>
      <c r="M196" s="145">
        <f>Tableau253[[#This Row],[Prix unitaire H.T. 
(tarif général public)]]*0.75</f>
        <v>0.64500000000000002</v>
      </c>
      <c r="N196" s="121">
        <f t="shared" si="2"/>
        <v>-9.1549295774647821E-2</v>
      </c>
      <c r="O196" s="154"/>
      <c r="P196" s="154"/>
      <c r="Q196" s="147"/>
    </row>
    <row r="197" spans="1:17" ht="21" x14ac:dyDescent="0.35">
      <c r="A197" s="148">
        <v>192</v>
      </c>
      <c r="B197" s="149" t="s">
        <v>136</v>
      </c>
      <c r="C197" s="150" t="s">
        <v>221</v>
      </c>
      <c r="D197" s="141">
        <f>VLOOKUP(Tableau253[[#This Row],[Désignation fourniture
(équivalent accepté)]],[1]Feuil2!$A$4:$B$684,2,0)</f>
        <v>10</v>
      </c>
      <c r="E197" s="142" t="s">
        <v>755</v>
      </c>
      <c r="F197" s="85" t="s">
        <v>16</v>
      </c>
      <c r="G197" s="85">
        <v>10</v>
      </c>
      <c r="H197" s="85" t="s">
        <v>2</v>
      </c>
      <c r="I197" s="143" t="s">
        <v>953</v>
      </c>
      <c r="J197" s="85">
        <v>1.51</v>
      </c>
      <c r="K197" s="144">
        <v>0.25</v>
      </c>
      <c r="L197" s="145">
        <v>1.23</v>
      </c>
      <c r="M197" s="145">
        <f>Tableau253[[#This Row],[Prix unitaire H.T. 
(tarif général public)]]*0.75</f>
        <v>1.1325000000000001</v>
      </c>
      <c r="N197" s="121">
        <f t="shared" si="2"/>
        <v>-7.9268292682926761E-2</v>
      </c>
      <c r="O197" s="154"/>
      <c r="P197" s="154"/>
      <c r="Q197" s="147"/>
    </row>
    <row r="198" spans="1:17" ht="21" x14ac:dyDescent="0.35">
      <c r="A198" s="148">
        <v>193</v>
      </c>
      <c r="B198" s="149" t="s">
        <v>136</v>
      </c>
      <c r="C198" s="150" t="s">
        <v>222</v>
      </c>
      <c r="D198" s="141">
        <f>VLOOKUP(Tableau253[[#This Row],[Désignation fourniture
(équivalent accepté)]],[1]Feuil2!$A$4:$B$684,2,0)</f>
        <v>10</v>
      </c>
      <c r="E198" s="142" t="s">
        <v>755</v>
      </c>
      <c r="F198" s="85" t="s">
        <v>16</v>
      </c>
      <c r="G198" s="85">
        <v>10</v>
      </c>
      <c r="H198" s="85" t="s">
        <v>2</v>
      </c>
      <c r="I198" s="143" t="s">
        <v>954</v>
      </c>
      <c r="J198" s="85">
        <v>0.49</v>
      </c>
      <c r="K198" s="144">
        <v>0.25</v>
      </c>
      <c r="L198" s="145">
        <v>0.39</v>
      </c>
      <c r="M198" s="145">
        <f>Tableau253[[#This Row],[Prix unitaire H.T. 
(tarif général public)]]*0.75</f>
        <v>0.36749999999999999</v>
      </c>
      <c r="N198" s="121">
        <f t="shared" ref="N198:N261" si="3">(M198-L198)/L198</f>
        <v>-5.7692307692307744E-2</v>
      </c>
      <c r="O198" s="154"/>
      <c r="P198" s="154"/>
      <c r="Q198" s="147"/>
    </row>
    <row r="199" spans="1:17" ht="21" x14ac:dyDescent="0.35">
      <c r="A199" s="148">
        <v>194</v>
      </c>
      <c r="B199" s="149" t="s">
        <v>136</v>
      </c>
      <c r="C199" s="150" t="s">
        <v>223</v>
      </c>
      <c r="D199" s="141">
        <f>VLOOKUP(Tableau253[[#This Row],[Désignation fourniture
(équivalent accepté)]],[1]Feuil2!$A$4:$B$684,2,0)</f>
        <v>120</v>
      </c>
      <c r="E199" s="142" t="s">
        <v>755</v>
      </c>
      <c r="F199" s="85" t="s">
        <v>16</v>
      </c>
      <c r="G199" s="85">
        <v>10</v>
      </c>
      <c r="H199" s="85" t="s">
        <v>2</v>
      </c>
      <c r="I199" s="143" t="s">
        <v>955</v>
      </c>
      <c r="J199" s="85">
        <v>1.94</v>
      </c>
      <c r="K199" s="144">
        <v>0.25</v>
      </c>
      <c r="L199" s="145">
        <v>1.5</v>
      </c>
      <c r="M199" s="145">
        <f>Tableau253[[#This Row],[Prix unitaire H.T. 
(tarif général public)]]*0.75</f>
        <v>1.4550000000000001</v>
      </c>
      <c r="N199" s="121">
        <f t="shared" si="3"/>
        <v>-2.9999999999999954E-2</v>
      </c>
      <c r="O199" s="154"/>
      <c r="P199" s="154"/>
      <c r="Q199" s="147"/>
    </row>
    <row r="200" spans="1:17" ht="21" x14ac:dyDescent="0.35">
      <c r="A200" s="148">
        <v>195</v>
      </c>
      <c r="B200" s="149" t="s">
        <v>136</v>
      </c>
      <c r="C200" s="150" t="s">
        <v>224</v>
      </c>
      <c r="D200" s="141">
        <f>VLOOKUP(Tableau253[[#This Row],[Désignation fourniture
(équivalent accepté)]],[1]Feuil2!$A$4:$B$684,2,0)</f>
        <v>103</v>
      </c>
      <c r="E200" s="142" t="s">
        <v>755</v>
      </c>
      <c r="F200" s="85" t="s">
        <v>16</v>
      </c>
      <c r="G200" s="85">
        <v>10</v>
      </c>
      <c r="H200" s="85" t="s">
        <v>2</v>
      </c>
      <c r="I200" s="143" t="s">
        <v>956</v>
      </c>
      <c r="J200" s="85">
        <v>3.3</v>
      </c>
      <c r="K200" s="144">
        <v>0.25</v>
      </c>
      <c r="L200" s="145">
        <v>2.72</v>
      </c>
      <c r="M200" s="145">
        <f>Tableau253[[#This Row],[Prix unitaire H.T. 
(tarif général public)]]*0.75</f>
        <v>2.4749999999999996</v>
      </c>
      <c r="N200" s="121">
        <f t="shared" si="3"/>
        <v>-9.0073529411764899E-2</v>
      </c>
      <c r="O200" s="154"/>
      <c r="P200" s="154"/>
      <c r="Q200" s="147"/>
    </row>
    <row r="201" spans="1:17" ht="21" x14ac:dyDescent="0.35">
      <c r="A201" s="148">
        <v>196</v>
      </c>
      <c r="B201" s="149" t="s">
        <v>136</v>
      </c>
      <c r="C201" s="150" t="s">
        <v>225</v>
      </c>
      <c r="D201" s="141">
        <f>VLOOKUP(Tableau253[[#This Row],[Désignation fourniture
(équivalent accepté)]],[1]Feuil2!$A$4:$B$684,2,0)</f>
        <v>70</v>
      </c>
      <c r="E201" s="142" t="s">
        <v>755</v>
      </c>
      <c r="F201" s="85" t="s">
        <v>16</v>
      </c>
      <c r="G201" s="85">
        <v>10</v>
      </c>
      <c r="H201" s="85" t="s">
        <v>2</v>
      </c>
      <c r="I201" s="143" t="s">
        <v>957</v>
      </c>
      <c r="J201" s="85">
        <v>1.61</v>
      </c>
      <c r="K201" s="144">
        <v>0.25</v>
      </c>
      <c r="L201" s="145">
        <v>1.4</v>
      </c>
      <c r="M201" s="145">
        <f>Tableau253[[#This Row],[Prix unitaire H.T. 
(tarif général public)]]*0.75</f>
        <v>1.2075</v>
      </c>
      <c r="N201" s="121">
        <f t="shared" si="3"/>
        <v>-0.13749999999999993</v>
      </c>
      <c r="O201" s="154"/>
      <c r="P201" s="154"/>
      <c r="Q201" s="147"/>
    </row>
    <row r="202" spans="1:17" ht="21" x14ac:dyDescent="0.35">
      <c r="A202" s="163">
        <v>197</v>
      </c>
      <c r="B202" s="149" t="s">
        <v>136</v>
      </c>
      <c r="C202" s="150" t="s">
        <v>226</v>
      </c>
      <c r="D202" s="141">
        <f>VLOOKUP(Tableau253[[#This Row],[Désignation fourniture
(équivalent accepté)]],[1]Feuil2!$A$4:$B$684,2,0)</f>
        <v>10</v>
      </c>
      <c r="E202" s="142" t="s">
        <v>755</v>
      </c>
      <c r="F202" s="85" t="s">
        <v>16</v>
      </c>
      <c r="G202" s="85">
        <v>10</v>
      </c>
      <c r="H202" s="85" t="s">
        <v>2</v>
      </c>
      <c r="I202" s="143" t="s">
        <v>958</v>
      </c>
      <c r="J202" s="85">
        <v>0.4</v>
      </c>
      <c r="K202" s="144">
        <v>0.25</v>
      </c>
      <c r="L202" s="145">
        <v>0.32</v>
      </c>
      <c r="M202" s="145">
        <f>Tableau253[[#This Row],[Prix unitaire H.T. 
(tarif général public)]]*0.75</f>
        <v>0.30000000000000004</v>
      </c>
      <c r="N202" s="121">
        <f t="shared" si="3"/>
        <v>-6.2499999999999882E-2</v>
      </c>
      <c r="O202" s="154"/>
      <c r="P202" s="154"/>
      <c r="Q202" s="147"/>
    </row>
    <row r="203" spans="1:17" ht="21" x14ac:dyDescent="0.35">
      <c r="A203" s="164">
        <v>198</v>
      </c>
      <c r="B203" s="149" t="s">
        <v>136</v>
      </c>
      <c r="C203" s="150" t="s">
        <v>227</v>
      </c>
      <c r="D203" s="141">
        <f>VLOOKUP(Tableau253[[#This Row],[Désignation fourniture
(équivalent accepté)]],[1]Feuil2!$A$4:$B$684,2,0)</f>
        <v>10</v>
      </c>
      <c r="E203" s="142" t="s">
        <v>755</v>
      </c>
      <c r="F203" s="85" t="s">
        <v>16</v>
      </c>
      <c r="G203" s="85">
        <v>10</v>
      </c>
      <c r="H203" s="85" t="s">
        <v>2</v>
      </c>
      <c r="I203" s="143" t="s">
        <v>959</v>
      </c>
      <c r="J203" s="85">
        <v>0.61</v>
      </c>
      <c r="K203" s="144">
        <v>0.25</v>
      </c>
      <c r="L203" s="145">
        <v>0.53</v>
      </c>
      <c r="M203" s="145">
        <f>Tableau253[[#This Row],[Prix unitaire H.T. 
(tarif général public)]]*0.75</f>
        <v>0.45750000000000002</v>
      </c>
      <c r="N203" s="121">
        <f t="shared" si="3"/>
        <v>-0.13679245283018868</v>
      </c>
      <c r="O203" s="154"/>
      <c r="P203" s="154"/>
      <c r="Q203" s="147"/>
    </row>
    <row r="204" spans="1:17" ht="21" x14ac:dyDescent="0.35">
      <c r="A204" s="163">
        <v>199</v>
      </c>
      <c r="B204" s="149" t="s">
        <v>136</v>
      </c>
      <c r="C204" s="150" t="s">
        <v>228</v>
      </c>
      <c r="D204" s="141">
        <f>VLOOKUP(Tableau253[[#This Row],[Désignation fourniture
(équivalent accepté)]],[1]Feuil2!$A$4:$B$684,2,0)</f>
        <v>10</v>
      </c>
      <c r="E204" s="142" t="s">
        <v>755</v>
      </c>
      <c r="F204" s="85" t="s">
        <v>16</v>
      </c>
      <c r="G204" s="85">
        <v>10</v>
      </c>
      <c r="H204" s="85" t="s">
        <v>2</v>
      </c>
      <c r="I204" s="143" t="s">
        <v>960</v>
      </c>
      <c r="J204" s="85">
        <v>1.07</v>
      </c>
      <c r="K204" s="144">
        <v>0.25</v>
      </c>
      <c r="L204" s="145">
        <v>0.8</v>
      </c>
      <c r="M204" s="145">
        <f>Tableau253[[#This Row],[Prix unitaire H.T. 
(tarif général public)]]*0.75</f>
        <v>0.80249999999999999</v>
      </c>
      <c r="N204" s="121">
        <f t="shared" si="3"/>
        <v>3.1249999999999334E-3</v>
      </c>
      <c r="O204" s="154"/>
      <c r="P204" s="154"/>
      <c r="Q204" s="147"/>
    </row>
    <row r="205" spans="1:17" s="171" customFormat="1" ht="21" x14ac:dyDescent="0.35">
      <c r="A205" s="164">
        <v>200</v>
      </c>
      <c r="B205" s="165" t="s">
        <v>136</v>
      </c>
      <c r="C205" s="166" t="s">
        <v>229</v>
      </c>
      <c r="D205" s="141">
        <f>VLOOKUP(Tableau253[[#This Row],[Désignation fourniture
(équivalent accepté)]],[1]Feuil2!$A$4:$B$684,2,0)</f>
        <v>5</v>
      </c>
      <c r="E205" s="167" t="s">
        <v>755</v>
      </c>
      <c r="F205" s="162" t="s">
        <v>16</v>
      </c>
      <c r="G205" s="162">
        <v>1</v>
      </c>
      <c r="H205" s="162" t="s">
        <v>2</v>
      </c>
      <c r="I205" s="151" t="s">
        <v>961</v>
      </c>
      <c r="J205" s="162">
        <v>2.73</v>
      </c>
      <c r="K205" s="168">
        <v>0.25</v>
      </c>
      <c r="L205" s="169">
        <v>2.16</v>
      </c>
      <c r="M205" s="169">
        <f>Tableau253[[#This Row],[Prix unitaire H.T. 
(tarif général public)]]*0.75</f>
        <v>2.0474999999999999</v>
      </c>
      <c r="N205" s="121">
        <f t="shared" si="3"/>
        <v>-5.2083333333333454E-2</v>
      </c>
      <c r="O205" s="170"/>
      <c r="P205" s="170"/>
      <c r="Q205" s="147"/>
    </row>
    <row r="206" spans="1:17" s="171" customFormat="1" ht="21" x14ac:dyDescent="0.35">
      <c r="A206" s="163">
        <v>201</v>
      </c>
      <c r="B206" s="172" t="s">
        <v>136</v>
      </c>
      <c r="C206" s="173" t="s">
        <v>230</v>
      </c>
      <c r="D206" s="141">
        <f>VLOOKUP(Tableau253[[#This Row],[Désignation fourniture
(équivalent accepté)]],[1]Feuil2!$A$4:$B$684,2,0)</f>
        <v>45</v>
      </c>
      <c r="E206" s="174" t="s">
        <v>755</v>
      </c>
      <c r="F206" s="175" t="s">
        <v>16</v>
      </c>
      <c r="G206" s="175">
        <v>1</v>
      </c>
      <c r="H206" s="175" t="s">
        <v>2</v>
      </c>
      <c r="I206" s="152" t="s">
        <v>962</v>
      </c>
      <c r="J206" s="175">
        <v>0.44</v>
      </c>
      <c r="K206" s="176">
        <v>0.25</v>
      </c>
      <c r="L206" s="177">
        <v>0.32</v>
      </c>
      <c r="M206" s="177">
        <f>Tableau253[[#This Row],[Prix unitaire H.T. 
(tarif général public)]]*0.75</f>
        <v>0.33</v>
      </c>
      <c r="N206" s="121">
        <f t="shared" si="3"/>
        <v>3.1250000000000028E-2</v>
      </c>
      <c r="O206" s="178"/>
      <c r="P206" s="178"/>
      <c r="Q206" s="147"/>
    </row>
    <row r="207" spans="1:17" s="171" customFormat="1" ht="21" x14ac:dyDescent="0.35">
      <c r="A207" s="164">
        <v>202</v>
      </c>
      <c r="B207" s="165" t="s">
        <v>136</v>
      </c>
      <c r="C207" s="166" t="s">
        <v>231</v>
      </c>
      <c r="D207" s="141">
        <f>VLOOKUP(Tableau253[[#This Row],[Désignation fourniture
(équivalent accepté)]],[1]Feuil2!$A$4:$B$684,2,0)</f>
        <v>55</v>
      </c>
      <c r="E207" s="167" t="s">
        <v>755</v>
      </c>
      <c r="F207" s="162" t="s">
        <v>16</v>
      </c>
      <c r="G207" s="162" t="s">
        <v>963</v>
      </c>
      <c r="H207" s="162" t="s">
        <v>2</v>
      </c>
      <c r="I207" s="151" t="s">
        <v>964</v>
      </c>
      <c r="J207" s="162">
        <v>0.55000000000000004</v>
      </c>
      <c r="K207" s="168">
        <v>0.25</v>
      </c>
      <c r="L207" s="229">
        <v>0.41</v>
      </c>
      <c r="M207" s="169">
        <f>Tableau253[[#This Row],[Prix unitaire H.T. 
(tarif général public)]]*0.75</f>
        <v>0.41250000000000003</v>
      </c>
      <c r="N207" s="121">
        <f t="shared" si="3"/>
        <v>6.0975609756098977E-3</v>
      </c>
      <c r="O207" s="170"/>
      <c r="P207" s="170"/>
      <c r="Q207" s="147"/>
    </row>
    <row r="208" spans="1:17" s="171" customFormat="1" ht="21" x14ac:dyDescent="0.35">
      <c r="A208" s="163">
        <v>203</v>
      </c>
      <c r="B208" s="172" t="s">
        <v>136</v>
      </c>
      <c r="C208" s="173" t="s">
        <v>232</v>
      </c>
      <c r="D208" s="141">
        <f>VLOOKUP(Tableau253[[#This Row],[Désignation fourniture
(équivalent accepté)]],[1]Feuil2!$A$4:$B$684,2,0)</f>
        <v>35</v>
      </c>
      <c r="E208" s="174" t="s">
        <v>755</v>
      </c>
      <c r="F208" s="175" t="s">
        <v>16</v>
      </c>
      <c r="G208" s="175">
        <v>1</v>
      </c>
      <c r="H208" s="175" t="s">
        <v>2</v>
      </c>
      <c r="I208" s="152" t="s">
        <v>965</v>
      </c>
      <c r="J208" s="175">
        <v>0.96</v>
      </c>
      <c r="K208" s="176">
        <v>0.25</v>
      </c>
      <c r="L208" s="177">
        <v>0.78</v>
      </c>
      <c r="M208" s="177">
        <f>Tableau253[[#This Row],[Prix unitaire H.T. 
(tarif général public)]]*0.75</f>
        <v>0.72</v>
      </c>
      <c r="N208" s="121">
        <f t="shared" si="3"/>
        <v>-7.6923076923076983E-2</v>
      </c>
      <c r="O208" s="178"/>
      <c r="P208" s="178"/>
      <c r="Q208" s="147"/>
    </row>
    <row r="209" spans="1:17" s="171" customFormat="1" ht="21" x14ac:dyDescent="0.35">
      <c r="A209" s="164">
        <v>204</v>
      </c>
      <c r="B209" s="165" t="s">
        <v>136</v>
      </c>
      <c r="C209" s="166" t="s">
        <v>233</v>
      </c>
      <c r="D209" s="141">
        <f>VLOOKUP(Tableau253[[#This Row],[Désignation fourniture
(équivalent accepté)]],[1]Feuil2!$A$4:$B$684,2,0)</f>
        <v>20</v>
      </c>
      <c r="E209" s="167" t="s">
        <v>755</v>
      </c>
      <c r="F209" s="162" t="s">
        <v>16</v>
      </c>
      <c r="G209" s="162">
        <v>1</v>
      </c>
      <c r="H209" s="162" t="s">
        <v>2</v>
      </c>
      <c r="I209" s="151" t="s">
        <v>966</v>
      </c>
      <c r="J209" s="162">
        <v>5.24</v>
      </c>
      <c r="K209" s="168">
        <v>0.25</v>
      </c>
      <c r="L209" s="169">
        <v>4.6900000000000004</v>
      </c>
      <c r="M209" s="169">
        <f>Tableau253[[#This Row],[Prix unitaire H.T. 
(tarif général public)]]*0.75</f>
        <v>3.93</v>
      </c>
      <c r="N209" s="121">
        <f t="shared" si="3"/>
        <v>-0.16204690831556506</v>
      </c>
      <c r="O209" s="170"/>
      <c r="P209" s="170"/>
      <c r="Q209" s="147"/>
    </row>
    <row r="210" spans="1:17" ht="21" x14ac:dyDescent="0.35">
      <c r="A210" s="148">
        <v>205</v>
      </c>
      <c r="B210" s="149" t="s">
        <v>136</v>
      </c>
      <c r="C210" s="150" t="s">
        <v>234</v>
      </c>
      <c r="D210" s="141">
        <f>VLOOKUP(Tableau253[[#This Row],[Désignation fourniture
(équivalent accepté)]],[1]Feuil2!$A$4:$B$684,2,0)</f>
        <v>35</v>
      </c>
      <c r="E210" s="142" t="s">
        <v>755</v>
      </c>
      <c r="F210" s="85" t="s">
        <v>16</v>
      </c>
      <c r="G210" s="85">
        <v>10</v>
      </c>
      <c r="H210" s="85" t="s">
        <v>2</v>
      </c>
      <c r="I210" s="152" t="s">
        <v>967</v>
      </c>
      <c r="J210" s="85">
        <v>7.02</v>
      </c>
      <c r="K210" s="144">
        <v>0.25</v>
      </c>
      <c r="L210" s="145">
        <v>5.86</v>
      </c>
      <c r="M210" s="145">
        <f>Tableau253[[#This Row],[Prix unitaire H.T. 
(tarif général public)]]*0.75</f>
        <v>5.2649999999999997</v>
      </c>
      <c r="N210" s="121">
        <f t="shared" si="3"/>
        <v>-0.10153583617747451</v>
      </c>
      <c r="O210" s="154"/>
      <c r="P210" s="154"/>
      <c r="Q210" s="147"/>
    </row>
    <row r="211" spans="1:17" ht="21" x14ac:dyDescent="0.35">
      <c r="A211" s="148">
        <v>206</v>
      </c>
      <c r="B211" s="149" t="s">
        <v>136</v>
      </c>
      <c r="C211" s="150" t="s">
        <v>235</v>
      </c>
      <c r="D211" s="141">
        <f>VLOOKUP(Tableau253[[#This Row],[Désignation fourniture
(équivalent accepté)]],[1]Feuil2!$A$4:$B$684,2,0)</f>
        <v>5</v>
      </c>
      <c r="E211" s="142" t="s">
        <v>755</v>
      </c>
      <c r="F211" s="85" t="s">
        <v>16</v>
      </c>
      <c r="G211" s="85">
        <v>10</v>
      </c>
      <c r="H211" s="85" t="s">
        <v>2</v>
      </c>
      <c r="I211" s="143" t="s">
        <v>968</v>
      </c>
      <c r="J211" s="85">
        <v>2.62</v>
      </c>
      <c r="K211" s="144">
        <v>0.25</v>
      </c>
      <c r="L211" s="145">
        <v>2.23</v>
      </c>
      <c r="M211" s="145">
        <f>Tableau253[[#This Row],[Prix unitaire H.T. 
(tarif général public)]]*0.75</f>
        <v>1.9650000000000001</v>
      </c>
      <c r="N211" s="121">
        <f t="shared" si="3"/>
        <v>-0.11883408071748874</v>
      </c>
      <c r="O211" s="154"/>
      <c r="P211" s="154"/>
      <c r="Q211" s="147"/>
    </row>
    <row r="212" spans="1:17" ht="21" x14ac:dyDescent="0.35">
      <c r="A212" s="148">
        <v>207</v>
      </c>
      <c r="B212" s="149" t="s">
        <v>136</v>
      </c>
      <c r="C212" s="150" t="s">
        <v>236</v>
      </c>
      <c r="D212" s="141">
        <f>VLOOKUP(Tableau253[[#This Row],[Désignation fourniture
(équivalent accepté)]],[1]Feuil2!$A$4:$B$684,2,0)</f>
        <v>5</v>
      </c>
      <c r="E212" s="142" t="s">
        <v>755</v>
      </c>
      <c r="F212" s="85" t="s">
        <v>16</v>
      </c>
      <c r="G212" s="85">
        <v>10</v>
      </c>
      <c r="H212" s="85" t="s">
        <v>2</v>
      </c>
      <c r="I212" s="143" t="s">
        <v>969</v>
      </c>
      <c r="J212" s="85">
        <v>3.11</v>
      </c>
      <c r="K212" s="144">
        <v>0.25</v>
      </c>
      <c r="L212" s="145">
        <v>2.57</v>
      </c>
      <c r="M212" s="145">
        <f>Tableau253[[#This Row],[Prix unitaire H.T. 
(tarif général public)]]*0.75</f>
        <v>2.3325</v>
      </c>
      <c r="N212" s="121">
        <f t="shared" si="3"/>
        <v>-9.241245136186764E-2</v>
      </c>
      <c r="O212" s="154"/>
      <c r="P212" s="154"/>
      <c r="Q212" s="147"/>
    </row>
    <row r="213" spans="1:17" ht="21" x14ac:dyDescent="0.35">
      <c r="A213" s="148">
        <v>208</v>
      </c>
      <c r="B213" s="149" t="s">
        <v>136</v>
      </c>
      <c r="C213" s="150" t="s">
        <v>237</v>
      </c>
      <c r="D213" s="141">
        <f>VLOOKUP(Tableau253[[#This Row],[Désignation fourniture
(équivalent accepté)]],[1]Feuil2!$A$4:$B$684,2,0)</f>
        <v>5</v>
      </c>
      <c r="E213" s="142" t="s">
        <v>755</v>
      </c>
      <c r="F213" s="85" t="s">
        <v>16</v>
      </c>
      <c r="G213" s="85">
        <v>10</v>
      </c>
      <c r="H213" s="85" t="s">
        <v>2</v>
      </c>
      <c r="I213" s="143" t="s">
        <v>970</v>
      </c>
      <c r="J213" s="85">
        <v>4.1399999999999997</v>
      </c>
      <c r="K213" s="144">
        <v>0.25</v>
      </c>
      <c r="L213" s="145">
        <v>3.45</v>
      </c>
      <c r="M213" s="145">
        <f>Tableau253[[#This Row],[Prix unitaire H.T. 
(tarif général public)]]*0.75</f>
        <v>3.1049999999999995</v>
      </c>
      <c r="N213" s="121">
        <f t="shared" si="3"/>
        <v>-0.10000000000000019</v>
      </c>
      <c r="O213" s="154"/>
      <c r="P213" s="154"/>
      <c r="Q213" s="147"/>
    </row>
    <row r="214" spans="1:17" ht="21" x14ac:dyDescent="0.35">
      <c r="A214" s="148">
        <v>209</v>
      </c>
      <c r="B214" s="149" t="s">
        <v>136</v>
      </c>
      <c r="C214" s="150" t="s">
        <v>238</v>
      </c>
      <c r="D214" s="141">
        <f>VLOOKUP(Tableau253[[#This Row],[Désignation fourniture
(équivalent accepté)]],[1]Feuil2!$A$4:$B$684,2,0)</f>
        <v>5</v>
      </c>
      <c r="E214" s="142" t="s">
        <v>755</v>
      </c>
      <c r="F214" s="85" t="s">
        <v>16</v>
      </c>
      <c r="G214" s="85">
        <v>10</v>
      </c>
      <c r="H214" s="85" t="s">
        <v>2</v>
      </c>
      <c r="I214" s="143" t="s">
        <v>971</v>
      </c>
      <c r="J214" s="85">
        <v>7.94</v>
      </c>
      <c r="K214" s="144">
        <v>0.25</v>
      </c>
      <c r="L214" s="145">
        <v>6.62</v>
      </c>
      <c r="M214" s="145">
        <f>Tableau253[[#This Row],[Prix unitaire H.T. 
(tarif général public)]]*0.75</f>
        <v>5.9550000000000001</v>
      </c>
      <c r="N214" s="121">
        <f t="shared" si="3"/>
        <v>-0.10045317220543808</v>
      </c>
      <c r="O214" s="154"/>
      <c r="P214" s="154"/>
      <c r="Q214" s="147"/>
    </row>
    <row r="215" spans="1:17" ht="21" x14ac:dyDescent="0.35">
      <c r="A215" s="148">
        <v>210</v>
      </c>
      <c r="B215" s="149" t="s">
        <v>136</v>
      </c>
      <c r="C215" s="150" t="s">
        <v>239</v>
      </c>
      <c r="D215" s="141">
        <f>VLOOKUP(Tableau253[[#This Row],[Désignation fourniture
(équivalent accepté)]],[1]Feuil2!$A$4:$B$684,2,0)</f>
        <v>20</v>
      </c>
      <c r="E215" s="142" t="s">
        <v>755</v>
      </c>
      <c r="F215" s="85" t="s">
        <v>16</v>
      </c>
      <c r="G215" s="85">
        <v>1</v>
      </c>
      <c r="H215" s="85" t="s">
        <v>2</v>
      </c>
      <c r="I215" s="143" t="s">
        <v>972</v>
      </c>
      <c r="J215" s="85">
        <v>49</v>
      </c>
      <c r="K215" s="144">
        <v>0.25</v>
      </c>
      <c r="L215" s="145">
        <v>36.75</v>
      </c>
      <c r="M215" s="145">
        <f>Tableau253[[#This Row],[Prix unitaire H.T. 
(tarif général public)]]*0.75</f>
        <v>36.75</v>
      </c>
      <c r="N215" s="121">
        <f t="shared" si="3"/>
        <v>0</v>
      </c>
      <c r="O215" s="154"/>
      <c r="P215" s="154"/>
      <c r="Q215" s="147"/>
    </row>
    <row r="216" spans="1:17" ht="21" x14ac:dyDescent="0.35">
      <c r="A216" s="148">
        <v>211</v>
      </c>
      <c r="B216" s="149" t="s">
        <v>136</v>
      </c>
      <c r="C216" s="150" t="s">
        <v>240</v>
      </c>
      <c r="D216" s="141">
        <f>VLOOKUP(Tableau253[[#This Row],[Désignation fourniture
(équivalent accepté)]],[1]Feuil2!$A$4:$B$684,2,0)</f>
        <v>10</v>
      </c>
      <c r="E216" s="142" t="s">
        <v>755</v>
      </c>
      <c r="F216" s="85" t="s">
        <v>16</v>
      </c>
      <c r="G216" s="85">
        <v>10</v>
      </c>
      <c r="H216" s="85" t="s">
        <v>2</v>
      </c>
      <c r="I216" s="143" t="s">
        <v>973</v>
      </c>
      <c r="J216" s="85">
        <v>2.11</v>
      </c>
      <c r="K216" s="144">
        <v>0.25</v>
      </c>
      <c r="L216" s="145">
        <v>2.04</v>
      </c>
      <c r="M216" s="145">
        <f>Tableau253[[#This Row],[Prix unitaire H.T. 
(tarif général public)]]*0.75</f>
        <v>1.5825</v>
      </c>
      <c r="N216" s="121">
        <f t="shared" si="3"/>
        <v>-0.22426470588235295</v>
      </c>
      <c r="O216" s="154"/>
      <c r="P216" s="154"/>
      <c r="Q216" s="147"/>
    </row>
    <row r="217" spans="1:17" ht="21" x14ac:dyDescent="0.35">
      <c r="A217" s="148">
        <v>212</v>
      </c>
      <c r="B217" s="149" t="s">
        <v>136</v>
      </c>
      <c r="C217" s="150" t="s">
        <v>241</v>
      </c>
      <c r="D217" s="141">
        <f>VLOOKUP(Tableau253[[#This Row],[Désignation fourniture
(équivalent accepté)]],[1]Feuil2!$A$4:$B$684,2,0)</f>
        <v>10</v>
      </c>
      <c r="E217" s="142" t="s">
        <v>755</v>
      </c>
      <c r="F217" s="85" t="s">
        <v>16</v>
      </c>
      <c r="G217" s="85">
        <v>10</v>
      </c>
      <c r="H217" s="85" t="s">
        <v>2</v>
      </c>
      <c r="I217" s="143" t="s">
        <v>974</v>
      </c>
      <c r="J217" s="85">
        <v>2.74</v>
      </c>
      <c r="K217" s="144">
        <v>0.25</v>
      </c>
      <c r="L217" s="145">
        <v>2.62</v>
      </c>
      <c r="M217" s="145">
        <f>Tableau253[[#This Row],[Prix unitaire H.T. 
(tarif général public)]]*0.75</f>
        <v>2.0550000000000002</v>
      </c>
      <c r="N217" s="121">
        <f t="shared" si="3"/>
        <v>-0.21564885496183203</v>
      </c>
      <c r="O217" s="154"/>
      <c r="P217" s="154"/>
      <c r="Q217" s="147"/>
    </row>
    <row r="218" spans="1:17" ht="21" x14ac:dyDescent="0.35">
      <c r="A218" s="148">
        <v>213</v>
      </c>
      <c r="B218" s="149" t="s">
        <v>136</v>
      </c>
      <c r="C218" s="150" t="s">
        <v>242</v>
      </c>
      <c r="D218" s="141">
        <f>VLOOKUP(Tableau253[[#This Row],[Désignation fourniture
(équivalent accepté)]],[1]Feuil2!$A$4:$B$684,2,0)</f>
        <v>5</v>
      </c>
      <c r="E218" s="142" t="s">
        <v>755</v>
      </c>
      <c r="F218" s="85" t="s">
        <v>16</v>
      </c>
      <c r="G218" s="85">
        <v>10</v>
      </c>
      <c r="H218" s="85" t="s">
        <v>2</v>
      </c>
      <c r="I218" s="143" t="s">
        <v>975</v>
      </c>
      <c r="J218" s="85">
        <v>1.86</v>
      </c>
      <c r="K218" s="144">
        <v>0.25</v>
      </c>
      <c r="L218" s="145">
        <v>1.64</v>
      </c>
      <c r="M218" s="145">
        <f>Tableau253[[#This Row],[Prix unitaire H.T. 
(tarif général public)]]*0.75</f>
        <v>1.395</v>
      </c>
      <c r="N218" s="121">
        <f t="shared" si="3"/>
        <v>-0.14939024390243896</v>
      </c>
      <c r="O218" s="154"/>
      <c r="P218" s="154"/>
      <c r="Q218" s="147"/>
    </row>
    <row r="219" spans="1:17" ht="21" x14ac:dyDescent="0.35">
      <c r="A219" s="148">
        <v>214</v>
      </c>
      <c r="B219" s="149" t="s">
        <v>136</v>
      </c>
      <c r="C219" s="150" t="s">
        <v>243</v>
      </c>
      <c r="D219" s="141">
        <f>VLOOKUP(Tableau253[[#This Row],[Désignation fourniture
(équivalent accepté)]],[1]Feuil2!$A$4:$B$684,2,0)</f>
        <v>5</v>
      </c>
      <c r="E219" s="142" t="s">
        <v>755</v>
      </c>
      <c r="F219" s="85" t="s">
        <v>16</v>
      </c>
      <c r="G219" s="85">
        <v>10</v>
      </c>
      <c r="H219" s="85" t="s">
        <v>2</v>
      </c>
      <c r="I219" s="143" t="s">
        <v>976</v>
      </c>
      <c r="J219" s="85">
        <v>2.2000000000000002</v>
      </c>
      <c r="K219" s="144">
        <v>0.25</v>
      </c>
      <c r="L219" s="145">
        <v>1.92</v>
      </c>
      <c r="M219" s="145">
        <f>Tableau253[[#This Row],[Prix unitaire H.T. 
(tarif général public)]]*0.75</f>
        <v>1.6500000000000001</v>
      </c>
      <c r="N219" s="121">
        <f t="shared" si="3"/>
        <v>-0.14062499999999989</v>
      </c>
      <c r="O219" s="154"/>
      <c r="P219" s="154"/>
      <c r="Q219" s="147"/>
    </row>
    <row r="220" spans="1:17" ht="21" x14ac:dyDescent="0.35">
      <c r="A220" s="148">
        <v>215</v>
      </c>
      <c r="B220" s="149" t="s">
        <v>136</v>
      </c>
      <c r="C220" s="150" t="s">
        <v>244</v>
      </c>
      <c r="D220" s="141">
        <f>VLOOKUP(Tableau253[[#This Row],[Désignation fourniture
(équivalent accepté)]],[1]Feuil2!$A$4:$B$684,2,0)</f>
        <v>5</v>
      </c>
      <c r="E220" s="142" t="s">
        <v>755</v>
      </c>
      <c r="F220" s="85" t="s">
        <v>16</v>
      </c>
      <c r="G220" s="85">
        <v>10</v>
      </c>
      <c r="H220" s="85" t="s">
        <v>2</v>
      </c>
      <c r="I220" s="143" t="s">
        <v>977</v>
      </c>
      <c r="J220" s="85">
        <v>3.46</v>
      </c>
      <c r="K220" s="144">
        <v>0.25</v>
      </c>
      <c r="L220" s="145">
        <v>3.34</v>
      </c>
      <c r="M220" s="145">
        <f>Tableau253[[#This Row],[Prix unitaire H.T. 
(tarif général public)]]*0.75</f>
        <v>2.5949999999999998</v>
      </c>
      <c r="N220" s="121">
        <f t="shared" si="3"/>
        <v>-0.2230538922155689</v>
      </c>
      <c r="O220" s="154"/>
      <c r="P220" s="154"/>
      <c r="Q220" s="147"/>
    </row>
    <row r="221" spans="1:17" ht="21" x14ac:dyDescent="0.35">
      <c r="A221" s="148">
        <v>216</v>
      </c>
      <c r="B221" s="149" t="s">
        <v>136</v>
      </c>
      <c r="C221" s="150" t="s">
        <v>245</v>
      </c>
      <c r="D221" s="141">
        <f>VLOOKUP(Tableau253[[#This Row],[Désignation fourniture
(équivalent accepté)]],[1]Feuil2!$A$4:$B$684,2,0)</f>
        <v>5</v>
      </c>
      <c r="E221" s="142" t="s">
        <v>755</v>
      </c>
      <c r="F221" s="85" t="s">
        <v>16</v>
      </c>
      <c r="G221" s="85">
        <v>10</v>
      </c>
      <c r="H221" s="85" t="s">
        <v>2</v>
      </c>
      <c r="I221" s="143" t="s">
        <v>978</v>
      </c>
      <c r="J221" s="85">
        <v>5.53</v>
      </c>
      <c r="K221" s="144">
        <v>0.25</v>
      </c>
      <c r="L221" s="145">
        <v>4.7</v>
      </c>
      <c r="M221" s="145">
        <f>Tableau253[[#This Row],[Prix unitaire H.T. 
(tarif général public)]]*0.75</f>
        <v>4.1475</v>
      </c>
      <c r="N221" s="121">
        <f t="shared" si="3"/>
        <v>-0.11755319148936175</v>
      </c>
      <c r="O221" s="154"/>
      <c r="P221" s="154"/>
      <c r="Q221" s="147"/>
    </row>
    <row r="222" spans="1:17" ht="21" x14ac:dyDescent="0.35">
      <c r="A222" s="148">
        <v>217</v>
      </c>
      <c r="B222" s="149" t="s">
        <v>136</v>
      </c>
      <c r="C222" s="150" t="s">
        <v>246</v>
      </c>
      <c r="D222" s="141">
        <f>VLOOKUP(Tableau253[[#This Row],[Désignation fourniture
(équivalent accepté)]],[1]Feuil2!$A$4:$B$684,2,0)</f>
        <v>5</v>
      </c>
      <c r="E222" s="142" t="s">
        <v>755</v>
      </c>
      <c r="F222" s="85" t="s">
        <v>16</v>
      </c>
      <c r="G222" s="85">
        <v>10</v>
      </c>
      <c r="H222" s="85" t="s">
        <v>2</v>
      </c>
      <c r="I222" s="143" t="s">
        <v>979</v>
      </c>
      <c r="J222" s="85">
        <v>1.9</v>
      </c>
      <c r="K222" s="144">
        <v>0.25</v>
      </c>
      <c r="L222" s="145">
        <v>1.59</v>
      </c>
      <c r="M222" s="145">
        <f>Tableau253[[#This Row],[Prix unitaire H.T. 
(tarif général public)]]*0.75</f>
        <v>1.4249999999999998</v>
      </c>
      <c r="N222" s="121">
        <f t="shared" si="3"/>
        <v>-0.10377358490566053</v>
      </c>
      <c r="O222" s="154"/>
      <c r="P222" s="154"/>
      <c r="Q222" s="147"/>
    </row>
    <row r="223" spans="1:17" ht="21" x14ac:dyDescent="0.35">
      <c r="A223" s="148">
        <v>218</v>
      </c>
      <c r="B223" s="149" t="s">
        <v>136</v>
      </c>
      <c r="C223" s="150" t="s">
        <v>247</v>
      </c>
      <c r="D223" s="141">
        <f>VLOOKUP(Tableau253[[#This Row],[Désignation fourniture
(équivalent accepté)]],[1]Feuil2!$A$4:$B$684,2,0)</f>
        <v>20</v>
      </c>
      <c r="E223" s="142" t="s">
        <v>755</v>
      </c>
      <c r="F223" s="85" t="s">
        <v>16</v>
      </c>
      <c r="G223" s="85">
        <v>10</v>
      </c>
      <c r="H223" s="85" t="s">
        <v>2</v>
      </c>
      <c r="I223" s="151" t="s">
        <v>980</v>
      </c>
      <c r="J223" s="85">
        <v>4.3499999999999996</v>
      </c>
      <c r="K223" s="144">
        <v>0.25</v>
      </c>
      <c r="L223" s="145">
        <v>3.51</v>
      </c>
      <c r="M223" s="145">
        <f>Tableau253[[#This Row],[Prix unitaire H.T. 
(tarif général public)]]*0.75</f>
        <v>3.2624999999999997</v>
      </c>
      <c r="N223" s="121">
        <f t="shared" si="3"/>
        <v>-7.0512820512820526E-2</v>
      </c>
      <c r="O223" s="154"/>
      <c r="P223" s="154"/>
      <c r="Q223" s="147"/>
    </row>
    <row r="224" spans="1:17" ht="21" x14ac:dyDescent="0.35">
      <c r="A224" s="148">
        <v>219</v>
      </c>
      <c r="B224" s="149" t="s">
        <v>136</v>
      </c>
      <c r="C224" s="150" t="s">
        <v>248</v>
      </c>
      <c r="D224" s="141">
        <f>VLOOKUP(Tableau253[[#This Row],[Désignation fourniture
(équivalent accepté)]],[1]Feuil2!$A$4:$B$684,2,0)</f>
        <v>20</v>
      </c>
      <c r="E224" s="142" t="s">
        <v>755</v>
      </c>
      <c r="F224" s="85" t="s">
        <v>16</v>
      </c>
      <c r="G224" s="85">
        <v>10</v>
      </c>
      <c r="H224" s="85" t="s">
        <v>2</v>
      </c>
      <c r="I224" s="152" t="s">
        <v>981</v>
      </c>
      <c r="J224" s="85">
        <v>5.0199999999999996</v>
      </c>
      <c r="K224" s="144">
        <v>0.25</v>
      </c>
      <c r="L224" s="145">
        <v>4.84</v>
      </c>
      <c r="M224" s="145">
        <f>Tableau253[[#This Row],[Prix unitaire H.T. 
(tarif général public)]]*0.75</f>
        <v>3.7649999999999997</v>
      </c>
      <c r="N224" s="121">
        <f t="shared" si="3"/>
        <v>-0.22210743801652896</v>
      </c>
      <c r="O224" s="154"/>
      <c r="P224" s="154"/>
      <c r="Q224" s="147"/>
    </row>
    <row r="225" spans="1:17" ht="21" x14ac:dyDescent="0.35">
      <c r="A225" s="148">
        <v>220</v>
      </c>
      <c r="B225" s="149" t="s">
        <v>136</v>
      </c>
      <c r="C225" s="150" t="s">
        <v>249</v>
      </c>
      <c r="D225" s="141">
        <f>VLOOKUP(Tableau253[[#This Row],[Désignation fourniture
(équivalent accepté)]],[1]Feuil2!$A$4:$B$684,2,0)</f>
        <v>30</v>
      </c>
      <c r="E225" s="142" t="s">
        <v>755</v>
      </c>
      <c r="F225" s="85" t="s">
        <v>16</v>
      </c>
      <c r="G225" s="85">
        <v>10</v>
      </c>
      <c r="H225" s="85" t="s">
        <v>2</v>
      </c>
      <c r="I225" s="151" t="s">
        <v>982</v>
      </c>
      <c r="J225" s="85">
        <v>5.99</v>
      </c>
      <c r="K225" s="144">
        <v>0.25</v>
      </c>
      <c r="L225" s="145">
        <v>4.8499999999999996</v>
      </c>
      <c r="M225" s="145">
        <f>Tableau253[[#This Row],[Prix unitaire H.T. 
(tarif général public)]]*0.75</f>
        <v>4.4924999999999997</v>
      </c>
      <c r="N225" s="121">
        <f t="shared" si="3"/>
        <v>-7.3711340206185555E-2</v>
      </c>
      <c r="O225" s="154"/>
      <c r="P225" s="154"/>
      <c r="Q225" s="147"/>
    </row>
    <row r="226" spans="1:17" ht="21" x14ac:dyDescent="0.35">
      <c r="A226" s="148">
        <v>221</v>
      </c>
      <c r="B226" s="149" t="s">
        <v>136</v>
      </c>
      <c r="C226" s="150" t="s">
        <v>250</v>
      </c>
      <c r="D226" s="141">
        <f>VLOOKUP(Tableau253[[#This Row],[Désignation fourniture
(équivalent accepté)]],[1]Feuil2!$A$4:$B$684,2,0)</f>
        <v>5</v>
      </c>
      <c r="E226" s="142" t="s">
        <v>755</v>
      </c>
      <c r="F226" s="85" t="s">
        <v>16</v>
      </c>
      <c r="G226" s="85">
        <v>10</v>
      </c>
      <c r="H226" s="85" t="s">
        <v>2</v>
      </c>
      <c r="I226" s="143" t="s">
        <v>973</v>
      </c>
      <c r="J226" s="85">
        <v>2.04</v>
      </c>
      <c r="K226" s="144">
        <v>0.25</v>
      </c>
      <c r="L226" s="145">
        <v>1.82</v>
      </c>
      <c r="M226" s="145">
        <f>Tableau253[[#This Row],[Prix unitaire H.T. 
(tarif général public)]]*0.75</f>
        <v>1.53</v>
      </c>
      <c r="N226" s="121">
        <f t="shared" si="3"/>
        <v>-0.15934065934065936</v>
      </c>
      <c r="O226" s="154"/>
      <c r="P226" s="154"/>
      <c r="Q226" s="147"/>
    </row>
    <row r="227" spans="1:17" ht="21" x14ac:dyDescent="0.35">
      <c r="A227" s="148">
        <v>222</v>
      </c>
      <c r="B227" s="149" t="s">
        <v>136</v>
      </c>
      <c r="C227" s="150" t="s">
        <v>251</v>
      </c>
      <c r="D227" s="141">
        <f>VLOOKUP(Tableau253[[#This Row],[Désignation fourniture
(équivalent accepté)]],[1]Feuil2!$A$4:$B$684,2,0)</f>
        <v>5</v>
      </c>
      <c r="E227" s="142" t="s">
        <v>755</v>
      </c>
      <c r="F227" s="85" t="s">
        <v>16</v>
      </c>
      <c r="G227" s="85">
        <v>10</v>
      </c>
      <c r="H227" s="85" t="s">
        <v>2</v>
      </c>
      <c r="I227" s="143" t="s">
        <v>983</v>
      </c>
      <c r="J227" s="85">
        <v>2.74</v>
      </c>
      <c r="K227" s="144">
        <v>0.25</v>
      </c>
      <c r="L227" s="145">
        <v>2.36</v>
      </c>
      <c r="M227" s="145">
        <f>Tableau253[[#This Row],[Prix unitaire H.T. 
(tarif général public)]]*0.75</f>
        <v>2.0550000000000002</v>
      </c>
      <c r="N227" s="121">
        <f t="shared" si="3"/>
        <v>-0.1292372881355931</v>
      </c>
      <c r="O227" s="154"/>
      <c r="P227" s="154"/>
      <c r="Q227" s="147"/>
    </row>
    <row r="228" spans="1:17" ht="21" x14ac:dyDescent="0.35">
      <c r="A228" s="148">
        <v>223</v>
      </c>
      <c r="B228" s="149" t="s">
        <v>136</v>
      </c>
      <c r="C228" s="150" t="s">
        <v>252</v>
      </c>
      <c r="D228" s="141">
        <f>VLOOKUP(Tableau253[[#This Row],[Désignation fourniture
(équivalent accepté)]],[1]Feuil2!$A$4:$B$684,2,0)</f>
        <v>35</v>
      </c>
      <c r="E228" s="142" t="s">
        <v>755</v>
      </c>
      <c r="F228" s="85" t="s">
        <v>16</v>
      </c>
      <c r="G228" s="85">
        <v>10</v>
      </c>
      <c r="H228" s="85" t="s">
        <v>2</v>
      </c>
      <c r="I228" s="152" t="s">
        <v>984</v>
      </c>
      <c r="J228" s="85">
        <v>4.68</v>
      </c>
      <c r="K228" s="144">
        <v>0.25</v>
      </c>
      <c r="L228" s="145">
        <v>3.96</v>
      </c>
      <c r="M228" s="145">
        <f>Tableau253[[#This Row],[Prix unitaire H.T. 
(tarif général public)]]*0.75</f>
        <v>3.51</v>
      </c>
      <c r="N228" s="121">
        <f t="shared" si="3"/>
        <v>-0.11363636363636369</v>
      </c>
      <c r="O228" s="154"/>
      <c r="P228" s="154"/>
      <c r="Q228" s="147"/>
    </row>
    <row r="229" spans="1:17" ht="21" x14ac:dyDescent="0.35">
      <c r="A229" s="148">
        <v>224</v>
      </c>
      <c r="B229" s="149" t="s">
        <v>136</v>
      </c>
      <c r="C229" s="150" t="s">
        <v>253</v>
      </c>
      <c r="D229" s="141">
        <f>VLOOKUP(Tableau253[[#This Row],[Désignation fourniture
(équivalent accepté)]],[1]Feuil2!$A$4:$B$684,2,0)</f>
        <v>60</v>
      </c>
      <c r="E229" s="142" t="s">
        <v>755</v>
      </c>
      <c r="F229" s="85" t="s">
        <v>16</v>
      </c>
      <c r="G229" s="85">
        <v>10</v>
      </c>
      <c r="H229" s="85" t="s">
        <v>2</v>
      </c>
      <c r="I229" s="151" t="s">
        <v>985</v>
      </c>
      <c r="J229" s="85">
        <v>7.18</v>
      </c>
      <c r="K229" s="144">
        <v>0.25</v>
      </c>
      <c r="L229" s="145">
        <v>6.27</v>
      </c>
      <c r="M229" s="145">
        <f>Tableau253[[#This Row],[Prix unitaire H.T. 
(tarif général public)]]*0.75</f>
        <v>5.3849999999999998</v>
      </c>
      <c r="N229" s="121">
        <f t="shared" si="3"/>
        <v>-0.14114832535885166</v>
      </c>
      <c r="O229" s="154"/>
      <c r="P229" s="154"/>
      <c r="Q229" s="147"/>
    </row>
    <row r="230" spans="1:17" ht="21" x14ac:dyDescent="0.35">
      <c r="A230" s="148">
        <v>225</v>
      </c>
      <c r="B230" s="149" t="s">
        <v>136</v>
      </c>
      <c r="C230" s="150" t="s">
        <v>254</v>
      </c>
      <c r="D230" s="141">
        <f>VLOOKUP(Tableau253[[#This Row],[Désignation fourniture
(équivalent accepté)]],[1]Feuil2!$A$4:$B$684,2,0)</f>
        <v>38</v>
      </c>
      <c r="E230" s="142" t="s">
        <v>755</v>
      </c>
      <c r="F230" s="85" t="s">
        <v>16</v>
      </c>
      <c r="G230" s="85">
        <v>10</v>
      </c>
      <c r="H230" s="85" t="s">
        <v>2</v>
      </c>
      <c r="I230" s="152" t="s">
        <v>986</v>
      </c>
      <c r="J230" s="85">
        <v>2.08</v>
      </c>
      <c r="K230" s="144">
        <v>0.25</v>
      </c>
      <c r="L230" s="145">
        <v>1.95</v>
      </c>
      <c r="M230" s="145">
        <f>Tableau253[[#This Row],[Prix unitaire H.T. 
(tarif général public)]]*0.75</f>
        <v>1.56</v>
      </c>
      <c r="N230" s="121">
        <f t="shared" si="3"/>
        <v>-0.19999999999999996</v>
      </c>
      <c r="O230" s="154"/>
      <c r="P230" s="154"/>
      <c r="Q230" s="147"/>
    </row>
    <row r="231" spans="1:17" ht="21" x14ac:dyDescent="0.35">
      <c r="A231" s="148">
        <v>226</v>
      </c>
      <c r="B231" s="149" t="s">
        <v>136</v>
      </c>
      <c r="C231" s="150" t="s">
        <v>255</v>
      </c>
      <c r="D231" s="141">
        <f>VLOOKUP(Tableau253[[#This Row],[Désignation fourniture
(équivalent accepté)]],[1]Feuil2!$A$4:$B$684,2,0)</f>
        <v>32</v>
      </c>
      <c r="E231" s="142" t="s">
        <v>755</v>
      </c>
      <c r="F231" s="85" t="s">
        <v>16</v>
      </c>
      <c r="G231" s="85">
        <v>10</v>
      </c>
      <c r="H231" s="85" t="s">
        <v>2</v>
      </c>
      <c r="I231" s="151" t="s">
        <v>987</v>
      </c>
      <c r="J231" s="85">
        <v>2.11</v>
      </c>
      <c r="K231" s="144">
        <v>0.25</v>
      </c>
      <c r="L231" s="145">
        <v>1.95</v>
      </c>
      <c r="M231" s="145">
        <f>Tableau253[[#This Row],[Prix unitaire H.T. 
(tarif général public)]]*0.75</f>
        <v>1.5825</v>
      </c>
      <c r="N231" s="121">
        <f t="shared" si="3"/>
        <v>-0.18846153846153843</v>
      </c>
      <c r="O231" s="154"/>
      <c r="P231" s="154"/>
      <c r="Q231" s="147"/>
    </row>
    <row r="232" spans="1:17" ht="21" x14ac:dyDescent="0.35">
      <c r="A232" s="148">
        <v>227</v>
      </c>
      <c r="B232" s="149" t="s">
        <v>136</v>
      </c>
      <c r="C232" s="150" t="s">
        <v>256</v>
      </c>
      <c r="D232" s="141">
        <f>VLOOKUP(Tableau253[[#This Row],[Désignation fourniture
(équivalent accepté)]],[1]Feuil2!$A$4:$B$684,2,0)</f>
        <v>32</v>
      </c>
      <c r="E232" s="142" t="s">
        <v>755</v>
      </c>
      <c r="F232" s="85" t="s">
        <v>16</v>
      </c>
      <c r="G232" s="85">
        <v>1</v>
      </c>
      <c r="H232" s="85" t="s">
        <v>2</v>
      </c>
      <c r="I232" s="152" t="s">
        <v>988</v>
      </c>
      <c r="J232" s="85">
        <v>11.57</v>
      </c>
      <c r="K232" s="144">
        <v>0.25</v>
      </c>
      <c r="L232" s="145">
        <v>9.84</v>
      </c>
      <c r="M232" s="145">
        <f>Tableau253[[#This Row],[Prix unitaire H.T. 
(tarif général public)]]*0.75</f>
        <v>8.6775000000000002</v>
      </c>
      <c r="N232" s="121">
        <f t="shared" si="3"/>
        <v>-0.11814024390243899</v>
      </c>
      <c r="O232" s="154"/>
      <c r="P232" s="154"/>
      <c r="Q232" s="147"/>
    </row>
    <row r="233" spans="1:17" ht="21" x14ac:dyDescent="0.35">
      <c r="A233" s="148">
        <v>228</v>
      </c>
      <c r="B233" s="149" t="s">
        <v>136</v>
      </c>
      <c r="C233" s="150" t="s">
        <v>257</v>
      </c>
      <c r="D233" s="141">
        <f>VLOOKUP(Tableau253[[#This Row],[Désignation fourniture
(équivalent accepté)]],[1]Feuil2!$A$4:$B$684,2,0)</f>
        <v>25</v>
      </c>
      <c r="E233" s="142" t="s">
        <v>755</v>
      </c>
      <c r="F233" s="85" t="s">
        <v>16</v>
      </c>
      <c r="G233" s="85">
        <v>10</v>
      </c>
      <c r="H233" s="85" t="s">
        <v>2</v>
      </c>
      <c r="I233" s="143" t="s">
        <v>989</v>
      </c>
      <c r="J233" s="85">
        <v>0.33</v>
      </c>
      <c r="K233" s="144">
        <v>0.25</v>
      </c>
      <c r="L233" s="145">
        <v>0.26</v>
      </c>
      <c r="M233" s="145">
        <f>Tableau253[[#This Row],[Prix unitaire H.T. 
(tarif général public)]]*0.75</f>
        <v>0.2475</v>
      </c>
      <c r="N233" s="121">
        <f t="shared" si="3"/>
        <v>-4.8076923076923121E-2</v>
      </c>
      <c r="O233" s="154"/>
      <c r="P233" s="154"/>
      <c r="Q233" s="147"/>
    </row>
    <row r="234" spans="1:17" ht="21" x14ac:dyDescent="0.35">
      <c r="A234" s="148">
        <v>229</v>
      </c>
      <c r="B234" s="149" t="s">
        <v>136</v>
      </c>
      <c r="C234" s="150" t="s">
        <v>258</v>
      </c>
      <c r="D234" s="141">
        <f>VLOOKUP(Tableau253[[#This Row],[Désignation fourniture
(équivalent accepté)]],[1]Feuil2!$A$4:$B$684,2,0)</f>
        <v>20</v>
      </c>
      <c r="E234" s="142" t="s">
        <v>755</v>
      </c>
      <c r="F234" s="85" t="s">
        <v>16</v>
      </c>
      <c r="G234" s="85">
        <v>10</v>
      </c>
      <c r="H234" s="85" t="s">
        <v>2</v>
      </c>
      <c r="I234" s="143" t="s">
        <v>952</v>
      </c>
      <c r="J234" s="85">
        <v>0.57999999999999996</v>
      </c>
      <c r="K234" s="144">
        <v>0.25</v>
      </c>
      <c r="L234" s="145">
        <v>0.44</v>
      </c>
      <c r="M234" s="145">
        <f>Tableau253[[#This Row],[Prix unitaire H.T. 
(tarif général public)]]*0.75</f>
        <v>0.43499999999999994</v>
      </c>
      <c r="N234" s="121">
        <f t="shared" si="3"/>
        <v>-1.1363636363636499E-2</v>
      </c>
      <c r="O234" s="154"/>
      <c r="P234" s="154"/>
      <c r="Q234" s="147"/>
    </row>
    <row r="235" spans="1:17" ht="21" x14ac:dyDescent="0.35">
      <c r="A235" s="148">
        <v>230</v>
      </c>
      <c r="B235" s="149" t="s">
        <v>136</v>
      </c>
      <c r="C235" s="150" t="s">
        <v>259</v>
      </c>
      <c r="D235" s="141">
        <f>VLOOKUP(Tableau253[[#This Row],[Désignation fourniture
(équivalent accepté)]],[1]Feuil2!$A$4:$B$684,2,0)</f>
        <v>20</v>
      </c>
      <c r="E235" s="142" t="s">
        <v>755</v>
      </c>
      <c r="F235" s="85" t="s">
        <v>16</v>
      </c>
      <c r="G235" s="85">
        <v>10</v>
      </c>
      <c r="H235" s="85" t="s">
        <v>2</v>
      </c>
      <c r="I235" s="143" t="s">
        <v>953</v>
      </c>
      <c r="J235" s="85">
        <v>1.02</v>
      </c>
      <c r="K235" s="144">
        <v>0.25</v>
      </c>
      <c r="L235" s="145">
        <v>0.77</v>
      </c>
      <c r="M235" s="145">
        <f>Tableau253[[#This Row],[Prix unitaire H.T. 
(tarif général public)]]*0.75</f>
        <v>0.76500000000000001</v>
      </c>
      <c r="N235" s="121">
        <f t="shared" si="3"/>
        <v>-6.4935064935064991E-3</v>
      </c>
      <c r="O235" s="154"/>
      <c r="P235" s="154"/>
      <c r="Q235" s="147"/>
    </row>
    <row r="236" spans="1:17" ht="21" x14ac:dyDescent="0.35">
      <c r="A236" s="148">
        <v>231</v>
      </c>
      <c r="B236" s="149" t="s">
        <v>136</v>
      </c>
      <c r="C236" s="150" t="s">
        <v>260</v>
      </c>
      <c r="D236" s="141">
        <f>VLOOKUP(Tableau253[[#This Row],[Désignation fourniture
(équivalent accepté)]],[1]Feuil2!$A$4:$B$684,2,0)</f>
        <v>20</v>
      </c>
      <c r="E236" s="142" t="s">
        <v>755</v>
      </c>
      <c r="F236" s="85" t="s">
        <v>16</v>
      </c>
      <c r="G236" s="85">
        <v>1</v>
      </c>
      <c r="H236" s="85" t="s">
        <v>2</v>
      </c>
      <c r="I236" s="143" t="s">
        <v>990</v>
      </c>
      <c r="J236" s="85">
        <v>0.79</v>
      </c>
      <c r="K236" s="144">
        <v>0.25</v>
      </c>
      <c r="L236" s="145">
        <v>0.63</v>
      </c>
      <c r="M236" s="145">
        <f>Tableau253[[#This Row],[Prix unitaire H.T. 
(tarif général public)]]*0.75</f>
        <v>0.59250000000000003</v>
      </c>
      <c r="N236" s="121">
        <f t="shared" si="3"/>
        <v>-5.9523809523809486E-2</v>
      </c>
      <c r="O236" s="154"/>
      <c r="P236" s="154"/>
      <c r="Q236" s="147"/>
    </row>
    <row r="237" spans="1:17" ht="21" x14ac:dyDescent="0.35">
      <c r="A237" s="148">
        <v>232</v>
      </c>
      <c r="B237" s="149" t="s">
        <v>136</v>
      </c>
      <c r="C237" s="150" t="s">
        <v>261</v>
      </c>
      <c r="D237" s="141">
        <f>VLOOKUP(Tableau253[[#This Row],[Désignation fourniture
(équivalent accepté)]],[1]Feuil2!$A$4:$B$684,2,0)</f>
        <v>20</v>
      </c>
      <c r="E237" s="142" t="s">
        <v>755</v>
      </c>
      <c r="F237" s="85" t="s">
        <v>16</v>
      </c>
      <c r="G237" s="85">
        <v>1</v>
      </c>
      <c r="H237" s="85" t="s">
        <v>2</v>
      </c>
      <c r="I237" s="143" t="s">
        <v>991</v>
      </c>
      <c r="J237" s="85">
        <v>0.97</v>
      </c>
      <c r="K237" s="144">
        <v>0.25</v>
      </c>
      <c r="L237" s="145">
        <v>0.8</v>
      </c>
      <c r="M237" s="145">
        <f>Tableau253[[#This Row],[Prix unitaire H.T. 
(tarif général public)]]*0.75</f>
        <v>0.72750000000000004</v>
      </c>
      <c r="N237" s="121">
        <f t="shared" si="3"/>
        <v>-9.0625000000000011E-2</v>
      </c>
      <c r="O237" s="154"/>
      <c r="P237" s="154"/>
      <c r="Q237" s="147"/>
    </row>
    <row r="238" spans="1:17" ht="21" x14ac:dyDescent="0.35">
      <c r="A238" s="148">
        <v>233</v>
      </c>
      <c r="B238" s="149" t="s">
        <v>136</v>
      </c>
      <c r="C238" s="150" t="s">
        <v>262</v>
      </c>
      <c r="D238" s="141">
        <f>VLOOKUP(Tableau253[[#This Row],[Désignation fourniture
(équivalent accepté)]],[1]Feuil2!$A$4:$B$684,2,0)</f>
        <v>3</v>
      </c>
      <c r="E238" s="142" t="s">
        <v>755</v>
      </c>
      <c r="F238" s="85" t="s">
        <v>16</v>
      </c>
      <c r="G238" s="85">
        <v>1</v>
      </c>
      <c r="H238" s="85" t="s">
        <v>2</v>
      </c>
      <c r="I238" s="152" t="s">
        <v>992</v>
      </c>
      <c r="J238" s="85">
        <v>4.82</v>
      </c>
      <c r="K238" s="144">
        <v>0.25</v>
      </c>
      <c r="L238" s="145">
        <v>3.76</v>
      </c>
      <c r="M238" s="145">
        <f>Tableau253[[#This Row],[Prix unitaire H.T. 
(tarif général public)]]*0.75</f>
        <v>3.6150000000000002</v>
      </c>
      <c r="N238" s="121">
        <f t="shared" si="3"/>
        <v>-3.8563829787233932E-2</v>
      </c>
      <c r="O238" s="154"/>
      <c r="P238" s="154"/>
      <c r="Q238" s="147"/>
    </row>
    <row r="239" spans="1:17" ht="21" x14ac:dyDescent="0.35">
      <c r="A239" s="148">
        <v>234</v>
      </c>
      <c r="B239" s="149" t="s">
        <v>136</v>
      </c>
      <c r="C239" s="150" t="s">
        <v>263</v>
      </c>
      <c r="D239" s="141">
        <f>VLOOKUP(Tableau253[[#This Row],[Désignation fourniture
(équivalent accepté)]],[1]Feuil2!$A$4:$B$684,2,0)</f>
        <v>33</v>
      </c>
      <c r="E239" s="142" t="s">
        <v>755</v>
      </c>
      <c r="F239" s="85" t="s">
        <v>16</v>
      </c>
      <c r="G239" s="85">
        <v>1</v>
      </c>
      <c r="H239" s="85" t="s">
        <v>2</v>
      </c>
      <c r="I239" s="151" t="s">
        <v>993</v>
      </c>
      <c r="J239" s="85">
        <v>9.2799999999999994</v>
      </c>
      <c r="K239" s="144">
        <v>0.25</v>
      </c>
      <c r="L239" s="145">
        <v>8.57</v>
      </c>
      <c r="M239" s="145">
        <f>Tableau253[[#This Row],[Prix unitaire H.T. 
(tarif général public)]]*0.75</f>
        <v>6.9599999999999991</v>
      </c>
      <c r="N239" s="121">
        <f t="shared" si="3"/>
        <v>-0.18786464410735135</v>
      </c>
      <c r="O239" s="154"/>
      <c r="P239" s="154"/>
      <c r="Q239" s="147"/>
    </row>
    <row r="240" spans="1:17" ht="21" x14ac:dyDescent="0.35">
      <c r="A240" s="148">
        <v>235</v>
      </c>
      <c r="B240" s="149" t="s">
        <v>136</v>
      </c>
      <c r="C240" s="150" t="s">
        <v>264</v>
      </c>
      <c r="D240" s="141">
        <f>VLOOKUP(Tableau253[[#This Row],[Désignation fourniture
(équivalent accepté)]],[1]Feuil2!$A$4:$B$684,2,0)</f>
        <v>28</v>
      </c>
      <c r="E240" s="142" t="s">
        <v>755</v>
      </c>
      <c r="F240" s="85" t="s">
        <v>16</v>
      </c>
      <c r="G240" s="85">
        <v>1</v>
      </c>
      <c r="H240" s="85" t="s">
        <v>2</v>
      </c>
      <c r="I240" s="152" t="s">
        <v>994</v>
      </c>
      <c r="J240" s="85">
        <v>11.62</v>
      </c>
      <c r="K240" s="144">
        <v>0.25</v>
      </c>
      <c r="L240" s="145">
        <v>8.74</v>
      </c>
      <c r="M240" s="145">
        <f>Tableau253[[#This Row],[Prix unitaire H.T. 
(tarif général public)]]*0.75</f>
        <v>8.7149999999999999</v>
      </c>
      <c r="N240" s="121">
        <f t="shared" si="3"/>
        <v>-2.8604118993135418E-3</v>
      </c>
      <c r="O240" s="154"/>
      <c r="P240" s="154"/>
      <c r="Q240" s="147"/>
    </row>
    <row r="241" spans="1:17" ht="21" x14ac:dyDescent="0.35">
      <c r="A241" s="148">
        <v>236</v>
      </c>
      <c r="B241" s="149" t="s">
        <v>136</v>
      </c>
      <c r="C241" s="150" t="s">
        <v>265</v>
      </c>
      <c r="D241" s="141">
        <f>VLOOKUP(Tableau253[[#This Row],[Désignation fourniture
(équivalent accepté)]],[1]Feuil2!$A$4:$B$684,2,0)</f>
        <v>30</v>
      </c>
      <c r="E241" s="142" t="s">
        <v>755</v>
      </c>
      <c r="F241" s="85" t="s">
        <v>16</v>
      </c>
      <c r="G241" s="85">
        <v>1</v>
      </c>
      <c r="H241" s="85" t="s">
        <v>2</v>
      </c>
      <c r="I241" s="143" t="s">
        <v>995</v>
      </c>
      <c r="J241" s="85">
        <v>2.9</v>
      </c>
      <c r="K241" s="144">
        <v>0.25</v>
      </c>
      <c r="L241" s="145">
        <v>2.31</v>
      </c>
      <c r="M241" s="145">
        <f>Tableau253[[#This Row],[Prix unitaire H.T. 
(tarif général public)]]*0.75</f>
        <v>2.1749999999999998</v>
      </c>
      <c r="N241" s="121">
        <f t="shared" si="3"/>
        <v>-5.8441558441558537E-2</v>
      </c>
      <c r="O241" s="154"/>
      <c r="P241" s="154"/>
      <c r="Q241" s="147"/>
    </row>
    <row r="242" spans="1:17" ht="21" x14ac:dyDescent="0.35">
      <c r="A242" s="148">
        <v>237</v>
      </c>
      <c r="B242" s="149" t="s">
        <v>136</v>
      </c>
      <c r="C242" s="150" t="s">
        <v>266</v>
      </c>
      <c r="D242" s="141">
        <f>VLOOKUP(Tableau253[[#This Row],[Désignation fourniture
(équivalent accepté)]],[1]Feuil2!$A$4:$B$684,2,0)</f>
        <v>25</v>
      </c>
      <c r="E242" s="142" t="s">
        <v>755</v>
      </c>
      <c r="F242" s="85" t="s">
        <v>16</v>
      </c>
      <c r="G242" s="85">
        <v>1</v>
      </c>
      <c r="H242" s="85" t="s">
        <v>2</v>
      </c>
      <c r="I242" s="143" t="s">
        <v>996</v>
      </c>
      <c r="J242" s="85">
        <v>51.91</v>
      </c>
      <c r="K242" s="144">
        <v>0.25</v>
      </c>
      <c r="L242" s="145">
        <v>43.29</v>
      </c>
      <c r="M242" s="145">
        <f>Tableau253[[#This Row],[Prix unitaire H.T. 
(tarif général public)]]*0.75</f>
        <v>38.932499999999997</v>
      </c>
      <c r="N242" s="121">
        <f t="shared" si="3"/>
        <v>-0.1006583506583507</v>
      </c>
      <c r="O242" s="154"/>
      <c r="P242" s="154"/>
      <c r="Q242" s="147"/>
    </row>
    <row r="243" spans="1:17" ht="21" x14ac:dyDescent="0.35">
      <c r="A243" s="148">
        <v>238</v>
      </c>
      <c r="B243" s="149" t="s">
        <v>136</v>
      </c>
      <c r="C243" s="150" t="s">
        <v>267</v>
      </c>
      <c r="D243" s="141">
        <f>VLOOKUP(Tableau253[[#This Row],[Désignation fourniture
(équivalent accepté)]],[1]Feuil2!$A$4:$B$684,2,0)</f>
        <v>5</v>
      </c>
      <c r="E243" s="142" t="s">
        <v>755</v>
      </c>
      <c r="F243" s="85" t="s">
        <v>16</v>
      </c>
      <c r="G243" s="85">
        <v>1</v>
      </c>
      <c r="H243" s="85" t="s">
        <v>2</v>
      </c>
      <c r="I243" s="143" t="s">
        <v>997</v>
      </c>
      <c r="J243" s="85">
        <v>2.02</v>
      </c>
      <c r="K243" s="144">
        <v>0.25</v>
      </c>
      <c r="L243" s="145">
        <v>1.52</v>
      </c>
      <c r="M243" s="145">
        <f>Tableau253[[#This Row],[Prix unitaire H.T. 
(tarif général public)]]*0.75</f>
        <v>1.5150000000000001</v>
      </c>
      <c r="N243" s="121">
        <f t="shared" si="3"/>
        <v>-3.2894736842104563E-3</v>
      </c>
      <c r="O243" s="154"/>
      <c r="P243" s="154"/>
      <c r="Q243" s="147"/>
    </row>
    <row r="244" spans="1:17" ht="21" x14ac:dyDescent="0.35">
      <c r="A244" s="148">
        <v>239</v>
      </c>
      <c r="B244" s="149" t="s">
        <v>136</v>
      </c>
      <c r="C244" s="150" t="s">
        <v>268</v>
      </c>
      <c r="D244" s="141">
        <f>VLOOKUP(Tableau253[[#This Row],[Désignation fourniture
(équivalent accepté)]],[1]Feuil2!$A$4:$B$684,2,0)</f>
        <v>20</v>
      </c>
      <c r="E244" s="142" t="s">
        <v>755</v>
      </c>
      <c r="F244" s="85" t="s">
        <v>16</v>
      </c>
      <c r="G244" s="85">
        <v>1</v>
      </c>
      <c r="H244" s="85" t="s">
        <v>2</v>
      </c>
      <c r="I244" s="143" t="s">
        <v>998</v>
      </c>
      <c r="J244" s="85">
        <v>20.079999999999998</v>
      </c>
      <c r="K244" s="144">
        <v>0.25</v>
      </c>
      <c r="L244" s="145">
        <v>15.06</v>
      </c>
      <c r="M244" s="145">
        <f>Tableau253[[#This Row],[Prix unitaire H.T. 
(tarif général public)]]*0.75</f>
        <v>15.059999999999999</v>
      </c>
      <c r="N244" s="121">
        <f t="shared" si="3"/>
        <v>-1.1795198136787851E-16</v>
      </c>
      <c r="O244" s="154"/>
      <c r="P244" s="154"/>
      <c r="Q244" s="147"/>
    </row>
    <row r="245" spans="1:17" ht="21" x14ac:dyDescent="0.35">
      <c r="A245" s="148">
        <v>240</v>
      </c>
      <c r="B245" s="149" t="s">
        <v>136</v>
      </c>
      <c r="C245" s="150" t="s">
        <v>269</v>
      </c>
      <c r="D245" s="141">
        <f>VLOOKUP(Tableau253[[#This Row],[Désignation fourniture
(équivalent accepté)]],[1]Feuil2!$A$4:$B$684,2,0)</f>
        <v>10</v>
      </c>
      <c r="E245" s="142" t="s">
        <v>755</v>
      </c>
      <c r="F245" s="85" t="s">
        <v>16</v>
      </c>
      <c r="G245" s="85">
        <v>1</v>
      </c>
      <c r="H245" s="85" t="s">
        <v>2</v>
      </c>
      <c r="I245" s="143" t="s">
        <v>999</v>
      </c>
      <c r="J245" s="85">
        <v>3.1</v>
      </c>
      <c r="K245" s="144">
        <v>0.25</v>
      </c>
      <c r="L245" s="145">
        <v>2.4900000000000002</v>
      </c>
      <c r="M245" s="145">
        <f>Tableau253[[#This Row],[Prix unitaire H.T. 
(tarif général public)]]*0.75</f>
        <v>2.3250000000000002</v>
      </c>
      <c r="N245" s="121">
        <f t="shared" si="3"/>
        <v>-6.6265060240963861E-2</v>
      </c>
      <c r="O245" s="154"/>
      <c r="P245" s="154"/>
      <c r="Q245" s="147"/>
    </row>
    <row r="246" spans="1:17" ht="21" x14ac:dyDescent="0.35">
      <c r="A246" s="148">
        <v>241</v>
      </c>
      <c r="B246" s="149" t="s">
        <v>136</v>
      </c>
      <c r="C246" s="150" t="s">
        <v>270</v>
      </c>
      <c r="D246" s="141">
        <f>VLOOKUP(Tableau253[[#This Row],[Désignation fourniture
(équivalent accepté)]],[1]Feuil2!$A$4:$B$684,2,0)</f>
        <v>5</v>
      </c>
      <c r="E246" s="142" t="s">
        <v>755</v>
      </c>
      <c r="F246" s="85" t="s">
        <v>16</v>
      </c>
      <c r="G246" s="85">
        <v>1</v>
      </c>
      <c r="H246" s="85" t="s">
        <v>2</v>
      </c>
      <c r="I246" s="143" t="s">
        <v>1000</v>
      </c>
      <c r="J246" s="85">
        <v>5.38</v>
      </c>
      <c r="K246" s="144">
        <v>0.25</v>
      </c>
      <c r="L246" s="145">
        <v>4.43</v>
      </c>
      <c r="M246" s="145">
        <f>Tableau253[[#This Row],[Prix unitaire H.T. 
(tarif général public)]]*0.75</f>
        <v>4.0350000000000001</v>
      </c>
      <c r="N246" s="121">
        <f t="shared" si="3"/>
        <v>-8.9164785553047313E-2</v>
      </c>
      <c r="O246" s="154"/>
      <c r="P246" s="154"/>
      <c r="Q246" s="147"/>
    </row>
    <row r="247" spans="1:17" ht="21" x14ac:dyDescent="0.35">
      <c r="A247" s="148">
        <v>242</v>
      </c>
      <c r="B247" s="149" t="s">
        <v>136</v>
      </c>
      <c r="C247" s="150" t="s">
        <v>271</v>
      </c>
      <c r="D247" s="141">
        <f>VLOOKUP(Tableau253[[#This Row],[Désignation fourniture
(équivalent accepté)]],[1]Feuil2!$A$4:$B$684,2,0)</f>
        <v>25</v>
      </c>
      <c r="E247" s="142" t="s">
        <v>755</v>
      </c>
      <c r="F247" s="85" t="s">
        <v>16</v>
      </c>
      <c r="G247" s="85">
        <v>1</v>
      </c>
      <c r="H247" s="85" t="s">
        <v>2</v>
      </c>
      <c r="I247" s="143" t="s">
        <v>1001</v>
      </c>
      <c r="J247" s="85">
        <v>0.89</v>
      </c>
      <c r="K247" s="144">
        <v>0.25</v>
      </c>
      <c r="L247" s="145">
        <v>0.72</v>
      </c>
      <c r="M247" s="145">
        <f>Tableau253[[#This Row],[Prix unitaire H.T. 
(tarif général public)]]*0.75</f>
        <v>0.66749999999999998</v>
      </c>
      <c r="N247" s="121">
        <f t="shared" si="3"/>
        <v>-7.2916666666666657E-2</v>
      </c>
      <c r="O247" s="154"/>
      <c r="P247" s="154"/>
      <c r="Q247" s="147"/>
    </row>
    <row r="248" spans="1:17" ht="21" x14ac:dyDescent="0.35">
      <c r="A248" s="148">
        <v>243</v>
      </c>
      <c r="B248" s="149" t="s">
        <v>136</v>
      </c>
      <c r="C248" s="150" t="s">
        <v>272</v>
      </c>
      <c r="D248" s="141">
        <f>VLOOKUP(Tableau253[[#This Row],[Désignation fourniture
(équivalent accepté)]],[1]Feuil2!$A$4:$B$684,2,0)</f>
        <v>15</v>
      </c>
      <c r="E248" s="142" t="s">
        <v>755</v>
      </c>
      <c r="F248" s="85" t="s">
        <v>16</v>
      </c>
      <c r="G248" s="85">
        <v>1</v>
      </c>
      <c r="H248" s="85" t="s">
        <v>2</v>
      </c>
      <c r="I248" s="143" t="s">
        <v>1002</v>
      </c>
      <c r="J248" s="85">
        <v>0.98</v>
      </c>
      <c r="K248" s="144">
        <v>0.25</v>
      </c>
      <c r="L248" s="145">
        <v>0.74</v>
      </c>
      <c r="M248" s="145">
        <f>Tableau253[[#This Row],[Prix unitaire H.T. 
(tarif général public)]]*0.75</f>
        <v>0.73499999999999999</v>
      </c>
      <c r="N248" s="121">
        <f t="shared" si="3"/>
        <v>-6.7567567567567632E-3</v>
      </c>
      <c r="O248" s="154"/>
      <c r="P248" s="154"/>
      <c r="Q248" s="147"/>
    </row>
    <row r="249" spans="1:17" ht="21" x14ac:dyDescent="0.35">
      <c r="A249" s="148">
        <v>244</v>
      </c>
      <c r="B249" s="149" t="s">
        <v>136</v>
      </c>
      <c r="C249" s="150" t="s">
        <v>273</v>
      </c>
      <c r="D249" s="141">
        <f>VLOOKUP(Tableau253[[#This Row],[Désignation fourniture
(équivalent accepté)]],[1]Feuil2!$A$4:$B$684,2,0)</f>
        <v>15</v>
      </c>
      <c r="E249" s="142" t="s">
        <v>755</v>
      </c>
      <c r="F249" s="85" t="s">
        <v>16</v>
      </c>
      <c r="G249" s="85">
        <v>1</v>
      </c>
      <c r="H249" s="85" t="s">
        <v>2</v>
      </c>
      <c r="I249" s="143" t="s">
        <v>1003</v>
      </c>
      <c r="J249" s="85">
        <v>1.31</v>
      </c>
      <c r="K249" s="144">
        <v>0.25</v>
      </c>
      <c r="L249" s="145">
        <v>1.08</v>
      </c>
      <c r="M249" s="145">
        <f>Tableau253[[#This Row],[Prix unitaire H.T. 
(tarif général public)]]*0.75</f>
        <v>0.98250000000000004</v>
      </c>
      <c r="N249" s="121">
        <f t="shared" si="3"/>
        <v>-9.0277777777777804E-2</v>
      </c>
      <c r="O249" s="154"/>
      <c r="P249" s="154"/>
      <c r="Q249" s="147"/>
    </row>
    <row r="250" spans="1:17" ht="21" x14ac:dyDescent="0.35">
      <c r="A250" s="148">
        <v>245</v>
      </c>
      <c r="B250" s="149" t="s">
        <v>136</v>
      </c>
      <c r="C250" s="150" t="s">
        <v>274</v>
      </c>
      <c r="D250" s="141">
        <f>VLOOKUP(Tableau253[[#This Row],[Désignation fourniture
(équivalent accepté)]],[1]Feuil2!$A$4:$B$684,2,0)</f>
        <v>15</v>
      </c>
      <c r="E250" s="142" t="s">
        <v>755</v>
      </c>
      <c r="F250" s="85" t="s">
        <v>16</v>
      </c>
      <c r="G250" s="85">
        <v>10</v>
      </c>
      <c r="H250" s="85" t="s">
        <v>2</v>
      </c>
      <c r="I250" s="152" t="s">
        <v>1004</v>
      </c>
      <c r="J250" s="85">
        <v>8.67</v>
      </c>
      <c r="K250" s="144">
        <v>0.25</v>
      </c>
      <c r="L250" s="145">
        <v>7.05</v>
      </c>
      <c r="M250" s="145">
        <f>Tableau253[[#This Row],[Prix unitaire H.T. 
(tarif général public)]]*0.75</f>
        <v>6.5024999999999995</v>
      </c>
      <c r="N250" s="121">
        <f t="shared" si="3"/>
        <v>-7.7659574468085149E-2</v>
      </c>
      <c r="O250" s="154"/>
      <c r="P250" s="154"/>
      <c r="Q250" s="147"/>
    </row>
    <row r="251" spans="1:17" ht="21" x14ac:dyDescent="0.35">
      <c r="A251" s="148">
        <v>246</v>
      </c>
      <c r="B251" s="149" t="s">
        <v>136</v>
      </c>
      <c r="C251" s="150" t="s">
        <v>275</v>
      </c>
      <c r="D251" s="141">
        <f>VLOOKUP(Tableau253[[#This Row],[Désignation fourniture
(équivalent accepté)]],[1]Feuil2!$A$4:$B$684,2,0)</f>
        <v>40</v>
      </c>
      <c r="E251" s="142" t="s">
        <v>755</v>
      </c>
      <c r="F251" s="85" t="s">
        <v>16</v>
      </c>
      <c r="G251" s="85">
        <v>10</v>
      </c>
      <c r="H251" s="85" t="s">
        <v>2</v>
      </c>
      <c r="I251" s="151" t="s">
        <v>1005</v>
      </c>
      <c r="J251" s="85">
        <v>10.77</v>
      </c>
      <c r="K251" s="144">
        <v>0.25</v>
      </c>
      <c r="L251" s="145">
        <v>8.66</v>
      </c>
      <c r="M251" s="145">
        <f>Tableau253[[#This Row],[Prix unitaire H.T. 
(tarif général public)]]*0.75</f>
        <v>8.0775000000000006</v>
      </c>
      <c r="N251" s="121">
        <f t="shared" si="3"/>
        <v>-6.7263279445727436E-2</v>
      </c>
      <c r="O251" s="154"/>
      <c r="P251" s="154"/>
      <c r="Q251" s="147"/>
    </row>
    <row r="252" spans="1:17" ht="21" x14ac:dyDescent="0.35">
      <c r="A252" s="148">
        <v>247</v>
      </c>
      <c r="B252" s="149" t="s">
        <v>136</v>
      </c>
      <c r="C252" s="150" t="s">
        <v>276</v>
      </c>
      <c r="D252" s="141">
        <f>VLOOKUP(Tableau253[[#This Row],[Désignation fourniture
(équivalent accepté)]],[1]Feuil2!$A$4:$B$684,2,0)</f>
        <v>5</v>
      </c>
      <c r="E252" s="142" t="s">
        <v>755</v>
      </c>
      <c r="F252" s="85" t="s">
        <v>16</v>
      </c>
      <c r="G252" s="85">
        <v>10</v>
      </c>
      <c r="H252" s="85" t="s">
        <v>2</v>
      </c>
      <c r="I252" s="143" t="s">
        <v>1006</v>
      </c>
      <c r="J252" s="85">
        <v>3.64</v>
      </c>
      <c r="K252" s="144">
        <v>0.25</v>
      </c>
      <c r="L252" s="145">
        <v>3.23</v>
      </c>
      <c r="M252" s="145">
        <f>Tableau253[[#This Row],[Prix unitaire H.T. 
(tarif général public)]]*0.75</f>
        <v>2.73</v>
      </c>
      <c r="N252" s="121">
        <f t="shared" si="3"/>
        <v>-0.15479876160990713</v>
      </c>
      <c r="O252" s="154"/>
      <c r="P252" s="154"/>
      <c r="Q252" s="147"/>
    </row>
    <row r="253" spans="1:17" ht="21" x14ac:dyDescent="0.35">
      <c r="A253" s="148">
        <v>248</v>
      </c>
      <c r="B253" s="149" t="s">
        <v>136</v>
      </c>
      <c r="C253" s="150" t="s">
        <v>277</v>
      </c>
      <c r="D253" s="141">
        <f>VLOOKUP(Tableau253[[#This Row],[Désignation fourniture
(équivalent accepté)]],[1]Feuil2!$A$4:$B$684,2,0)</f>
        <v>5</v>
      </c>
      <c r="E253" s="142" t="s">
        <v>755</v>
      </c>
      <c r="F253" s="85" t="s">
        <v>16</v>
      </c>
      <c r="G253" s="85">
        <v>10</v>
      </c>
      <c r="H253" s="85" t="s">
        <v>2</v>
      </c>
      <c r="I253" s="143" t="s">
        <v>1007</v>
      </c>
      <c r="J253" s="85">
        <v>4.82</v>
      </c>
      <c r="K253" s="144">
        <v>0.25</v>
      </c>
      <c r="L253" s="145">
        <v>4.1900000000000004</v>
      </c>
      <c r="M253" s="145">
        <f>Tableau253[[#This Row],[Prix unitaire H.T. 
(tarif général public)]]*0.75</f>
        <v>3.6150000000000002</v>
      </c>
      <c r="N253" s="121">
        <f t="shared" si="3"/>
        <v>-0.13723150357995229</v>
      </c>
      <c r="O253" s="154"/>
      <c r="P253" s="154"/>
      <c r="Q253" s="147"/>
    </row>
    <row r="254" spans="1:17" ht="21" x14ac:dyDescent="0.35">
      <c r="A254" s="148">
        <v>249</v>
      </c>
      <c r="B254" s="149" t="s">
        <v>136</v>
      </c>
      <c r="C254" s="150" t="s">
        <v>278</v>
      </c>
      <c r="D254" s="141">
        <f>VLOOKUP(Tableau253[[#This Row],[Désignation fourniture
(équivalent accepté)]],[1]Feuil2!$A$4:$B$684,2,0)</f>
        <v>5</v>
      </c>
      <c r="E254" s="142" t="s">
        <v>755</v>
      </c>
      <c r="F254" s="85" t="s">
        <v>16</v>
      </c>
      <c r="G254" s="85">
        <v>10</v>
      </c>
      <c r="H254" s="85" t="s">
        <v>2</v>
      </c>
      <c r="I254" s="143" t="s">
        <v>1008</v>
      </c>
      <c r="J254" s="85">
        <v>6.12</v>
      </c>
      <c r="K254" s="144">
        <v>0.25</v>
      </c>
      <c r="L254" s="145">
        <v>5.3</v>
      </c>
      <c r="M254" s="145">
        <f>Tableau253[[#This Row],[Prix unitaire H.T. 
(tarif général public)]]*0.75</f>
        <v>4.59</v>
      </c>
      <c r="N254" s="121">
        <f t="shared" si="3"/>
        <v>-0.13396226415094339</v>
      </c>
      <c r="O254" s="154"/>
      <c r="P254" s="154"/>
      <c r="Q254" s="147"/>
    </row>
    <row r="255" spans="1:17" ht="21" x14ac:dyDescent="0.35">
      <c r="A255" s="148">
        <v>250</v>
      </c>
      <c r="B255" s="149" t="s">
        <v>136</v>
      </c>
      <c r="C255" s="150" t="s">
        <v>279</v>
      </c>
      <c r="D255" s="141">
        <f>VLOOKUP(Tableau253[[#This Row],[Désignation fourniture
(équivalent accepté)]],[1]Feuil2!$A$4:$B$684,2,0)</f>
        <v>5</v>
      </c>
      <c r="E255" s="142" t="s">
        <v>755</v>
      </c>
      <c r="F255" s="85" t="s">
        <v>16</v>
      </c>
      <c r="G255" s="85">
        <v>10</v>
      </c>
      <c r="H255" s="85" t="s">
        <v>2</v>
      </c>
      <c r="I255" s="143" t="s">
        <v>1009</v>
      </c>
      <c r="J255" s="85">
        <v>13.82</v>
      </c>
      <c r="K255" s="144">
        <v>0.25</v>
      </c>
      <c r="L255" s="145">
        <v>11.93</v>
      </c>
      <c r="M255" s="145">
        <f>Tableau253[[#This Row],[Prix unitaire H.T. 
(tarif général public)]]*0.75</f>
        <v>10.365</v>
      </c>
      <c r="N255" s="121">
        <f t="shared" si="3"/>
        <v>-0.13118189438390607</v>
      </c>
      <c r="O255" s="154"/>
      <c r="P255" s="154"/>
      <c r="Q255" s="147"/>
    </row>
    <row r="256" spans="1:17" ht="21" x14ac:dyDescent="0.35">
      <c r="A256" s="148">
        <v>251</v>
      </c>
      <c r="B256" s="149" t="s">
        <v>136</v>
      </c>
      <c r="C256" s="150" t="s">
        <v>280</v>
      </c>
      <c r="D256" s="141">
        <f>VLOOKUP(Tableau253[[#This Row],[Désignation fourniture
(équivalent accepté)]],[1]Feuil2!$A$4:$B$684,2,0)</f>
        <v>15</v>
      </c>
      <c r="E256" s="142" t="s">
        <v>755</v>
      </c>
      <c r="F256" s="85" t="s">
        <v>16</v>
      </c>
      <c r="G256" s="85">
        <v>10</v>
      </c>
      <c r="H256" s="85" t="s">
        <v>2</v>
      </c>
      <c r="I256" s="152" t="s">
        <v>1010</v>
      </c>
      <c r="J256" s="85">
        <v>9.5399999999999991</v>
      </c>
      <c r="K256" s="144">
        <v>0.25</v>
      </c>
      <c r="L256" s="145">
        <v>7.71</v>
      </c>
      <c r="M256" s="145">
        <f>Tableau253[[#This Row],[Prix unitaire H.T. 
(tarif général public)]]*0.75</f>
        <v>7.1549999999999994</v>
      </c>
      <c r="N256" s="121">
        <f t="shared" si="3"/>
        <v>-7.1984435797665447E-2</v>
      </c>
      <c r="O256" s="154"/>
      <c r="P256" s="154"/>
      <c r="Q256" s="147"/>
    </row>
    <row r="257" spans="1:17" ht="21" x14ac:dyDescent="0.35">
      <c r="A257" s="148">
        <v>252</v>
      </c>
      <c r="B257" s="149" t="s">
        <v>136</v>
      </c>
      <c r="C257" s="150" t="s">
        <v>281</v>
      </c>
      <c r="D257" s="141">
        <f>VLOOKUP(Tableau253[[#This Row],[Désignation fourniture
(équivalent accepté)]],[1]Feuil2!$A$4:$B$684,2,0)</f>
        <v>15</v>
      </c>
      <c r="E257" s="142" t="s">
        <v>755</v>
      </c>
      <c r="F257" s="85" t="s">
        <v>16</v>
      </c>
      <c r="G257" s="85">
        <v>10</v>
      </c>
      <c r="H257" s="85" t="s">
        <v>2</v>
      </c>
      <c r="I257" s="151" t="s">
        <v>1011</v>
      </c>
      <c r="J257" s="85">
        <v>10.28</v>
      </c>
      <c r="K257" s="144">
        <v>0.25</v>
      </c>
      <c r="L257" s="145">
        <v>8.27</v>
      </c>
      <c r="M257" s="145">
        <f>Tableau253[[#This Row],[Prix unitaire H.T. 
(tarif général public)]]*0.75</f>
        <v>7.7099999999999991</v>
      </c>
      <c r="N257" s="121">
        <f t="shared" si="3"/>
        <v>-6.7714631197098002E-2</v>
      </c>
      <c r="O257" s="154"/>
      <c r="P257" s="154"/>
      <c r="Q257" s="147"/>
    </row>
    <row r="258" spans="1:17" ht="21" x14ac:dyDescent="0.35">
      <c r="A258" s="148">
        <v>253</v>
      </c>
      <c r="B258" s="149" t="s">
        <v>136</v>
      </c>
      <c r="C258" s="150" t="s">
        <v>282</v>
      </c>
      <c r="D258" s="141">
        <f>VLOOKUP(Tableau253[[#This Row],[Désignation fourniture
(équivalent accepté)]],[1]Feuil2!$A$4:$B$684,2,0)</f>
        <v>10</v>
      </c>
      <c r="E258" s="142" t="s">
        <v>755</v>
      </c>
      <c r="F258" s="85" t="s">
        <v>16</v>
      </c>
      <c r="G258" s="85">
        <v>1</v>
      </c>
      <c r="H258" s="85" t="s">
        <v>2</v>
      </c>
      <c r="I258" s="143" t="s">
        <v>1012</v>
      </c>
      <c r="J258" s="85">
        <v>2.09</v>
      </c>
      <c r="K258" s="144">
        <v>0.25</v>
      </c>
      <c r="L258" s="145">
        <v>1.71</v>
      </c>
      <c r="M258" s="145">
        <f>Tableau253[[#This Row],[Prix unitaire H.T. 
(tarif général public)]]*0.75</f>
        <v>1.5674999999999999</v>
      </c>
      <c r="N258" s="121">
        <f t="shared" si="3"/>
        <v>-8.333333333333337E-2</v>
      </c>
      <c r="O258" s="154"/>
      <c r="P258" s="154"/>
      <c r="Q258" s="147"/>
    </row>
    <row r="259" spans="1:17" ht="21" x14ac:dyDescent="0.35">
      <c r="A259" s="148">
        <v>254</v>
      </c>
      <c r="B259" s="149" t="s">
        <v>136</v>
      </c>
      <c r="C259" s="150" t="s">
        <v>283</v>
      </c>
      <c r="D259" s="141">
        <f>VLOOKUP(Tableau253[[#This Row],[Désignation fourniture
(équivalent accepté)]],[1]Feuil2!$A$4:$B$684,2,0)</f>
        <v>40</v>
      </c>
      <c r="E259" s="142" t="s">
        <v>755</v>
      </c>
      <c r="F259" s="85" t="s">
        <v>16</v>
      </c>
      <c r="G259" s="85">
        <v>1</v>
      </c>
      <c r="H259" s="85" t="s">
        <v>2</v>
      </c>
      <c r="I259" s="143" t="s">
        <v>1013</v>
      </c>
      <c r="J259" s="85">
        <v>2.4300000000000002</v>
      </c>
      <c r="K259" s="144">
        <v>0.25</v>
      </c>
      <c r="L259" s="145">
        <v>2.04</v>
      </c>
      <c r="M259" s="145">
        <f>Tableau253[[#This Row],[Prix unitaire H.T. 
(tarif général public)]]*0.75</f>
        <v>1.8225000000000002</v>
      </c>
      <c r="N259" s="121">
        <f t="shared" si="3"/>
        <v>-0.10661764705882343</v>
      </c>
      <c r="O259" s="154"/>
      <c r="P259" s="154"/>
      <c r="Q259" s="147"/>
    </row>
    <row r="260" spans="1:17" ht="21" x14ac:dyDescent="0.35">
      <c r="A260" s="148">
        <v>255</v>
      </c>
      <c r="B260" s="149" t="s">
        <v>136</v>
      </c>
      <c r="C260" s="150" t="s">
        <v>284</v>
      </c>
      <c r="D260" s="141">
        <f>VLOOKUP(Tableau253[[#This Row],[Désignation fourniture
(équivalent accepté)]],[1]Feuil2!$A$4:$B$684,2,0)</f>
        <v>10</v>
      </c>
      <c r="E260" s="142" t="s">
        <v>755</v>
      </c>
      <c r="F260" s="85" t="s">
        <v>16</v>
      </c>
      <c r="G260" s="85">
        <v>1</v>
      </c>
      <c r="H260" s="85" t="s">
        <v>2</v>
      </c>
      <c r="I260" s="143" t="s">
        <v>1014</v>
      </c>
      <c r="J260" s="85">
        <v>3.16</v>
      </c>
      <c r="K260" s="144">
        <v>0.25</v>
      </c>
      <c r="L260" s="145">
        <v>2.5499999999999998</v>
      </c>
      <c r="M260" s="145">
        <f>Tableau253[[#This Row],[Prix unitaire H.T. 
(tarif général public)]]*0.75</f>
        <v>2.37</v>
      </c>
      <c r="N260" s="121">
        <f t="shared" si="3"/>
        <v>-7.0588235294117535E-2</v>
      </c>
      <c r="O260" s="154"/>
      <c r="P260" s="154"/>
      <c r="Q260" s="147"/>
    </row>
    <row r="261" spans="1:17" ht="21" x14ac:dyDescent="0.35">
      <c r="A261" s="148">
        <v>256</v>
      </c>
      <c r="B261" s="149" t="s">
        <v>136</v>
      </c>
      <c r="C261" s="150" t="s">
        <v>285</v>
      </c>
      <c r="D261" s="141">
        <f>VLOOKUP(Tableau253[[#This Row],[Désignation fourniture
(équivalent accepté)]],[1]Feuil2!$A$4:$B$684,2,0)</f>
        <v>10</v>
      </c>
      <c r="E261" s="142" t="s">
        <v>755</v>
      </c>
      <c r="F261" s="85" t="s">
        <v>16</v>
      </c>
      <c r="G261" s="85">
        <v>1</v>
      </c>
      <c r="H261" s="85" t="s">
        <v>2</v>
      </c>
      <c r="I261" s="143" t="s">
        <v>1015</v>
      </c>
      <c r="J261" s="85">
        <v>6.77</v>
      </c>
      <c r="K261" s="144">
        <v>0.25</v>
      </c>
      <c r="L261" s="145">
        <v>5.73</v>
      </c>
      <c r="M261" s="145">
        <f>Tableau253[[#This Row],[Prix unitaire H.T. 
(tarif général public)]]*0.75</f>
        <v>5.0774999999999997</v>
      </c>
      <c r="N261" s="121">
        <f t="shared" si="3"/>
        <v>-0.11387434554973834</v>
      </c>
      <c r="O261" s="154"/>
      <c r="P261" s="154"/>
      <c r="Q261" s="147"/>
    </row>
    <row r="262" spans="1:17" ht="21" x14ac:dyDescent="0.35">
      <c r="A262" s="148">
        <v>257</v>
      </c>
      <c r="B262" s="149" t="s">
        <v>136</v>
      </c>
      <c r="C262" s="150" t="s">
        <v>286</v>
      </c>
      <c r="D262" s="141">
        <f>VLOOKUP(Tableau253[[#This Row],[Désignation fourniture
(équivalent accepté)]],[1]Feuil2!$A$4:$B$684,2,0)</f>
        <v>5</v>
      </c>
      <c r="E262" s="142" t="s">
        <v>755</v>
      </c>
      <c r="F262" s="85" t="s">
        <v>16</v>
      </c>
      <c r="G262" s="85">
        <v>10</v>
      </c>
      <c r="H262" s="85" t="s">
        <v>2</v>
      </c>
      <c r="I262" s="143" t="s">
        <v>1007</v>
      </c>
      <c r="J262" s="85">
        <v>4.82</v>
      </c>
      <c r="K262" s="144">
        <v>0.25</v>
      </c>
      <c r="L262" s="145">
        <v>4.22</v>
      </c>
      <c r="M262" s="145">
        <f>Tableau253[[#This Row],[Prix unitaire H.T. 
(tarif général public)]]*0.75</f>
        <v>3.6150000000000002</v>
      </c>
      <c r="N262" s="121">
        <f t="shared" ref="N262:N322" si="4">(M262-L262)/L262</f>
        <v>-0.1433649289099525</v>
      </c>
      <c r="O262" s="154"/>
      <c r="P262" s="154"/>
      <c r="Q262" s="147"/>
    </row>
    <row r="263" spans="1:17" ht="21" x14ac:dyDescent="0.35">
      <c r="A263" s="148">
        <v>258</v>
      </c>
      <c r="B263" s="149" t="s">
        <v>136</v>
      </c>
      <c r="C263" s="150" t="s">
        <v>287</v>
      </c>
      <c r="D263" s="141">
        <f>VLOOKUP(Tableau253[[#This Row],[Désignation fourniture
(équivalent accepté)]],[1]Feuil2!$A$4:$B$684,2,0)</f>
        <v>6</v>
      </c>
      <c r="E263" s="142" t="s">
        <v>755</v>
      </c>
      <c r="F263" s="85" t="s">
        <v>16</v>
      </c>
      <c r="G263" s="85">
        <v>10</v>
      </c>
      <c r="H263" s="85" t="s">
        <v>2</v>
      </c>
      <c r="I263" s="143" t="s">
        <v>1008</v>
      </c>
      <c r="J263" s="85">
        <v>6.16</v>
      </c>
      <c r="K263" s="144">
        <v>0.25</v>
      </c>
      <c r="L263" s="145">
        <v>5.68</v>
      </c>
      <c r="M263" s="145">
        <f>Tableau253[[#This Row],[Prix unitaire H.T. 
(tarif général public)]]*0.75</f>
        <v>4.62</v>
      </c>
      <c r="N263" s="121">
        <f t="shared" si="4"/>
        <v>-0.1866197183098591</v>
      </c>
      <c r="O263" s="154"/>
      <c r="P263" s="154"/>
      <c r="Q263" s="147"/>
    </row>
    <row r="264" spans="1:17" ht="21" x14ac:dyDescent="0.35">
      <c r="A264" s="148">
        <v>259</v>
      </c>
      <c r="B264" s="149" t="s">
        <v>136</v>
      </c>
      <c r="C264" s="150" t="s">
        <v>288</v>
      </c>
      <c r="D264" s="141">
        <f>VLOOKUP(Tableau253[[#This Row],[Désignation fourniture
(équivalent accepté)]],[1]Feuil2!$A$4:$B$684,2,0)</f>
        <v>4</v>
      </c>
      <c r="E264" s="142" t="s">
        <v>755</v>
      </c>
      <c r="F264" s="85" t="s">
        <v>16</v>
      </c>
      <c r="G264" s="85">
        <v>1</v>
      </c>
      <c r="H264" s="85" t="s">
        <v>2</v>
      </c>
      <c r="I264" s="143" t="s">
        <v>1016</v>
      </c>
      <c r="J264" s="85">
        <v>14.35</v>
      </c>
      <c r="K264" s="144">
        <v>0.25</v>
      </c>
      <c r="L264" s="145">
        <v>11.04</v>
      </c>
      <c r="M264" s="145">
        <f>Tableau253[[#This Row],[Prix unitaire H.T. 
(tarif général public)]]*0.75</f>
        <v>10.762499999999999</v>
      </c>
      <c r="N264" s="121">
        <f t="shared" si="4"/>
        <v>-2.5135869565217381E-2</v>
      </c>
      <c r="O264" s="154"/>
      <c r="P264" s="154"/>
      <c r="Q264" s="147"/>
    </row>
    <row r="265" spans="1:17" ht="21" x14ac:dyDescent="0.35">
      <c r="A265" s="148">
        <v>260</v>
      </c>
      <c r="B265" s="149" t="s">
        <v>136</v>
      </c>
      <c r="C265" s="150" t="s">
        <v>289</v>
      </c>
      <c r="D265" s="141">
        <f>VLOOKUP(Tableau253[[#This Row],[Désignation fourniture
(équivalent accepté)]],[1]Feuil2!$A$4:$B$684,2,0)</f>
        <v>40</v>
      </c>
      <c r="E265" s="142" t="s">
        <v>755</v>
      </c>
      <c r="F265" s="85" t="s">
        <v>16</v>
      </c>
      <c r="G265" s="85">
        <v>1</v>
      </c>
      <c r="H265" s="85" t="s">
        <v>2</v>
      </c>
      <c r="I265" s="143" t="s">
        <v>1017</v>
      </c>
      <c r="J265" s="85">
        <v>7.18</v>
      </c>
      <c r="K265" s="144">
        <v>0.25</v>
      </c>
      <c r="L265" s="145">
        <v>5.27</v>
      </c>
      <c r="M265" s="145">
        <f>Tableau253[[#This Row],[Prix unitaire H.T. 
(tarif général public)]]*0.75</f>
        <v>5.3849999999999998</v>
      </c>
      <c r="N265" s="121">
        <f t="shared" si="4"/>
        <v>2.1821631878557918E-2</v>
      </c>
      <c r="O265" s="154"/>
      <c r="P265" s="154"/>
      <c r="Q265" s="147"/>
    </row>
    <row r="266" spans="1:17" ht="21" x14ac:dyDescent="0.35">
      <c r="A266" s="148">
        <v>261</v>
      </c>
      <c r="B266" s="149" t="s">
        <v>136</v>
      </c>
      <c r="C266" s="150" t="s">
        <v>290</v>
      </c>
      <c r="D266" s="141">
        <f>VLOOKUP(Tableau253[[#This Row],[Désignation fourniture
(équivalent accepté)]],[1]Feuil2!$A$4:$B$684,2,0)</f>
        <v>10</v>
      </c>
      <c r="E266" s="142" t="s">
        <v>755</v>
      </c>
      <c r="F266" s="85" t="s">
        <v>16</v>
      </c>
      <c r="G266" s="85">
        <v>1</v>
      </c>
      <c r="H266" s="85" t="s">
        <v>2</v>
      </c>
      <c r="I266" s="143" t="s">
        <v>1018</v>
      </c>
      <c r="J266" s="85">
        <v>13.47</v>
      </c>
      <c r="K266" s="144">
        <v>0.25</v>
      </c>
      <c r="L266" s="145">
        <v>6.36</v>
      </c>
      <c r="M266" s="145">
        <f>Tableau253[[#This Row],[Prix unitaire H.T. 
(tarif général public)]]*0.75</f>
        <v>10.102500000000001</v>
      </c>
      <c r="N266" s="121">
        <f t="shared" si="4"/>
        <v>0.58844339622641517</v>
      </c>
      <c r="O266" s="154"/>
      <c r="P266" s="154"/>
      <c r="Q266" s="147"/>
    </row>
    <row r="267" spans="1:17" ht="21" x14ac:dyDescent="0.35">
      <c r="A267" s="148">
        <v>262</v>
      </c>
      <c r="B267" s="149" t="s">
        <v>136</v>
      </c>
      <c r="C267" s="150" t="s">
        <v>291</v>
      </c>
      <c r="D267" s="141">
        <f>VLOOKUP(Tableau253[[#This Row],[Désignation fourniture
(équivalent accepté)]],[1]Feuil2!$A$4:$B$684,2,0)</f>
        <v>1</v>
      </c>
      <c r="E267" s="142" t="s">
        <v>755</v>
      </c>
      <c r="F267" s="85" t="s">
        <v>16</v>
      </c>
      <c r="G267" s="85">
        <v>1</v>
      </c>
      <c r="H267" s="85" t="s">
        <v>2</v>
      </c>
      <c r="I267" s="151" t="s">
        <v>1019</v>
      </c>
      <c r="J267" s="85">
        <v>22.17</v>
      </c>
      <c r="K267" s="144">
        <v>0.25</v>
      </c>
      <c r="L267" s="145">
        <v>31.94</v>
      </c>
      <c r="M267" s="145">
        <f>Tableau253[[#This Row],[Prix unitaire H.T. 
(tarif général public)]]*0.75</f>
        <v>16.627500000000001</v>
      </c>
      <c r="N267" s="121">
        <f t="shared" si="4"/>
        <v>-0.47941452723857231</v>
      </c>
      <c r="O267" s="154"/>
      <c r="P267" s="154"/>
      <c r="Q267" s="147"/>
    </row>
    <row r="268" spans="1:17" ht="21" x14ac:dyDescent="0.35">
      <c r="A268" s="148">
        <v>263</v>
      </c>
      <c r="B268" s="149" t="s">
        <v>136</v>
      </c>
      <c r="C268" s="150" t="s">
        <v>292</v>
      </c>
      <c r="D268" s="141">
        <f>VLOOKUP(Tableau253[[#This Row],[Désignation fourniture
(équivalent accepté)]],[1]Feuil2!$A$4:$B$684,2,0)</f>
        <v>5</v>
      </c>
      <c r="E268" s="142" t="s">
        <v>755</v>
      </c>
      <c r="F268" s="85" t="s">
        <v>16</v>
      </c>
      <c r="G268" s="85">
        <v>1</v>
      </c>
      <c r="H268" s="85" t="s">
        <v>2</v>
      </c>
      <c r="I268" s="152" t="s">
        <v>1020</v>
      </c>
      <c r="J268" s="85">
        <v>32.22</v>
      </c>
      <c r="K268" s="144">
        <v>0.25</v>
      </c>
      <c r="L268" s="145">
        <v>50.56</v>
      </c>
      <c r="M268" s="145">
        <f>Tableau253[[#This Row],[Prix unitaire H.T. 
(tarif général public)]]*0.75</f>
        <v>24.164999999999999</v>
      </c>
      <c r="N268" s="121">
        <f t="shared" si="4"/>
        <v>-0.522053006329114</v>
      </c>
      <c r="O268" s="154"/>
      <c r="P268" s="154"/>
      <c r="Q268" s="147"/>
    </row>
    <row r="269" spans="1:17" ht="21" x14ac:dyDescent="0.35">
      <c r="A269" s="148">
        <v>264</v>
      </c>
      <c r="B269" s="149" t="s">
        <v>136</v>
      </c>
      <c r="C269" s="150" t="s">
        <v>293</v>
      </c>
      <c r="D269" s="141">
        <f>VLOOKUP(Tableau253[[#This Row],[Désignation fourniture
(équivalent accepté)]],[1]Feuil2!$A$4:$B$684,2,0)</f>
        <v>60</v>
      </c>
      <c r="E269" s="142" t="s">
        <v>755</v>
      </c>
      <c r="F269" s="85" t="s">
        <v>16</v>
      </c>
      <c r="G269" s="85">
        <v>1</v>
      </c>
      <c r="H269" s="85" t="s">
        <v>2</v>
      </c>
      <c r="I269" s="151" t="s">
        <v>1021</v>
      </c>
      <c r="J269" s="85">
        <v>4.25</v>
      </c>
      <c r="K269" s="144">
        <v>0.25</v>
      </c>
      <c r="L269" s="145">
        <v>3.19</v>
      </c>
      <c r="M269" s="145">
        <f>Tableau253[[#This Row],[Prix unitaire H.T. 
(tarif général public)]]*0.75</f>
        <v>3.1875</v>
      </c>
      <c r="N269" s="121">
        <f t="shared" si="4"/>
        <v>-7.836990595611118E-4</v>
      </c>
      <c r="O269" s="154"/>
      <c r="P269" s="154"/>
      <c r="Q269" s="147"/>
    </row>
    <row r="270" spans="1:17" ht="21" x14ac:dyDescent="0.35">
      <c r="A270" s="148">
        <v>265</v>
      </c>
      <c r="B270" s="149" t="s">
        <v>136</v>
      </c>
      <c r="C270" s="150" t="s">
        <v>294</v>
      </c>
      <c r="D270" s="141">
        <f>VLOOKUP(Tableau253[[#This Row],[Désignation fourniture
(équivalent accepté)]],[1]Feuil2!$A$4:$B$684,2,0)</f>
        <v>20</v>
      </c>
      <c r="E270" s="142" t="s">
        <v>755</v>
      </c>
      <c r="F270" s="85" t="s">
        <v>16</v>
      </c>
      <c r="G270" s="85">
        <v>1</v>
      </c>
      <c r="H270" s="85" t="s">
        <v>2</v>
      </c>
      <c r="I270" s="152" t="s">
        <v>1022</v>
      </c>
      <c r="J270" s="85">
        <v>6.28</v>
      </c>
      <c r="K270" s="144">
        <v>0.25</v>
      </c>
      <c r="L270" s="145">
        <v>4.9400000000000004</v>
      </c>
      <c r="M270" s="145">
        <f>Tableau253[[#This Row],[Prix unitaire H.T. 
(tarif général public)]]*0.75</f>
        <v>4.71</v>
      </c>
      <c r="N270" s="121">
        <f t="shared" si="4"/>
        <v>-4.6558704453441381E-2</v>
      </c>
      <c r="O270" s="154"/>
      <c r="P270" s="154"/>
      <c r="Q270" s="147"/>
    </row>
    <row r="271" spans="1:17" ht="21" x14ac:dyDescent="0.35">
      <c r="A271" s="148">
        <v>266</v>
      </c>
      <c r="B271" s="149" t="s">
        <v>136</v>
      </c>
      <c r="C271" s="166" t="s">
        <v>295</v>
      </c>
      <c r="D271" s="141">
        <f>VLOOKUP(Tableau253[[#This Row],[Désignation fourniture
(équivalent accepté)]],[1]Feuil2!$A$4:$B$684,2,0)</f>
        <v>4</v>
      </c>
      <c r="E271" s="142" t="s">
        <v>755</v>
      </c>
      <c r="F271" s="85" t="s">
        <v>16</v>
      </c>
      <c r="G271" s="85">
        <v>1</v>
      </c>
      <c r="H271" s="85" t="s">
        <v>2</v>
      </c>
      <c r="I271" s="151" t="s">
        <v>1023</v>
      </c>
      <c r="J271" s="85">
        <v>10.5</v>
      </c>
      <c r="K271" s="144">
        <v>0.25</v>
      </c>
      <c r="L271" s="145">
        <v>8.56</v>
      </c>
      <c r="M271" s="145">
        <f>Tableau253[[#This Row],[Prix unitaire H.T. 
(tarif général public)]]*0.75</f>
        <v>7.875</v>
      </c>
      <c r="N271" s="121">
        <f t="shared" si="4"/>
        <v>-8.0023364485981366E-2</v>
      </c>
      <c r="O271" s="154"/>
      <c r="P271" s="154"/>
      <c r="Q271" s="147"/>
    </row>
    <row r="272" spans="1:17" ht="21" x14ac:dyDescent="0.35">
      <c r="A272" s="148">
        <v>267</v>
      </c>
      <c r="B272" s="149" t="s">
        <v>136</v>
      </c>
      <c r="C272" s="173" t="s">
        <v>296</v>
      </c>
      <c r="D272" s="141">
        <f>VLOOKUP(Tableau253[[#This Row],[Désignation fourniture
(équivalent accepté)]],[1]Feuil2!$A$4:$B$684,2,0)</f>
        <v>95</v>
      </c>
      <c r="E272" s="142" t="s">
        <v>755</v>
      </c>
      <c r="F272" s="85" t="s">
        <v>16</v>
      </c>
      <c r="G272" s="85">
        <v>1</v>
      </c>
      <c r="H272" s="85" t="s">
        <v>2</v>
      </c>
      <c r="I272" s="152" t="s">
        <v>1024</v>
      </c>
      <c r="J272" s="85">
        <v>4.3499999999999996</v>
      </c>
      <c r="K272" s="144">
        <v>0.25</v>
      </c>
      <c r="L272" s="145">
        <v>4.96</v>
      </c>
      <c r="M272" s="145">
        <f>Tableau253[[#This Row],[Prix unitaire H.T. 
(tarif général public)]]*0.75</f>
        <v>3.2624999999999997</v>
      </c>
      <c r="N272" s="121">
        <f t="shared" si="4"/>
        <v>-0.34223790322580649</v>
      </c>
      <c r="O272" s="154"/>
      <c r="P272" s="154"/>
      <c r="Q272" s="147"/>
    </row>
    <row r="273" spans="1:17" ht="21" x14ac:dyDescent="0.35">
      <c r="A273" s="148">
        <v>268</v>
      </c>
      <c r="B273" s="149" t="s">
        <v>136</v>
      </c>
      <c r="C273" s="150" t="s">
        <v>297</v>
      </c>
      <c r="D273" s="141">
        <f>VLOOKUP(Tableau253[[#This Row],[Désignation fourniture
(équivalent accepté)]],[1]Feuil2!$A$4:$B$684,2,0)</f>
        <v>64</v>
      </c>
      <c r="E273" s="142" t="s">
        <v>755</v>
      </c>
      <c r="F273" s="85" t="s">
        <v>16</v>
      </c>
      <c r="G273" s="85">
        <v>1</v>
      </c>
      <c r="H273" s="85" t="s">
        <v>2</v>
      </c>
      <c r="I273" s="151" t="s">
        <v>1025</v>
      </c>
      <c r="J273" s="85">
        <v>7.19</v>
      </c>
      <c r="K273" s="144">
        <v>0.25</v>
      </c>
      <c r="L273" s="145">
        <v>5.26</v>
      </c>
      <c r="M273" s="145">
        <f>Tableau253[[#This Row],[Prix unitaire H.T. 
(tarif général public)]]*0.75</f>
        <v>5.3925000000000001</v>
      </c>
      <c r="N273" s="121">
        <f t="shared" si="4"/>
        <v>2.519011406844112E-2</v>
      </c>
      <c r="O273" s="154"/>
      <c r="P273" s="154"/>
      <c r="Q273" s="147"/>
    </row>
    <row r="274" spans="1:17" ht="21" x14ac:dyDescent="0.35">
      <c r="A274" s="148">
        <v>269</v>
      </c>
      <c r="B274" s="149" t="s">
        <v>136</v>
      </c>
      <c r="C274" s="150" t="s">
        <v>298</v>
      </c>
      <c r="D274" s="141">
        <f>VLOOKUP(Tableau253[[#This Row],[Désignation fourniture
(équivalent accepté)]],[1]Feuil2!$A$4:$B$684,2,0)</f>
        <v>5</v>
      </c>
      <c r="E274" s="142" t="s">
        <v>755</v>
      </c>
      <c r="F274" s="85" t="s">
        <v>16</v>
      </c>
      <c r="G274" s="85">
        <v>1</v>
      </c>
      <c r="H274" s="85" t="s">
        <v>2</v>
      </c>
      <c r="I274" s="152" t="s">
        <v>1026</v>
      </c>
      <c r="J274" s="85">
        <v>7.16</v>
      </c>
      <c r="K274" s="144">
        <v>0.25</v>
      </c>
      <c r="L274" s="145">
        <v>5.37</v>
      </c>
      <c r="M274" s="145">
        <f>Tableau253[[#This Row],[Prix unitaire H.T. 
(tarif général public)]]*0.75</f>
        <v>5.37</v>
      </c>
      <c r="N274" s="121">
        <f t="shared" si="4"/>
        <v>0</v>
      </c>
      <c r="O274" s="154"/>
      <c r="P274" s="154"/>
      <c r="Q274" s="147"/>
    </row>
    <row r="275" spans="1:17" ht="21" x14ac:dyDescent="0.35">
      <c r="A275" s="148">
        <v>270</v>
      </c>
      <c r="B275" s="149" t="s">
        <v>299</v>
      </c>
      <c r="C275" s="150" t="s">
        <v>300</v>
      </c>
      <c r="D275" s="141">
        <f>VLOOKUP(Tableau253[[#This Row],[Désignation fourniture
(équivalent accepté)]],[1]Feuil2!$A$4:$B$684,2,0)</f>
        <v>2</v>
      </c>
      <c r="E275" s="142" t="s">
        <v>755</v>
      </c>
      <c r="F275" s="85" t="s">
        <v>16</v>
      </c>
      <c r="G275" s="85">
        <v>1</v>
      </c>
      <c r="H275" s="85" t="s">
        <v>2</v>
      </c>
      <c r="I275" s="143" t="s">
        <v>1027</v>
      </c>
      <c r="J275" s="85">
        <v>69.59</v>
      </c>
      <c r="K275" s="144">
        <v>0.25</v>
      </c>
      <c r="L275" s="145">
        <v>52.19</v>
      </c>
      <c r="M275" s="145">
        <f>Tableau253[[#This Row],[Prix unitaire H.T. 
(tarif général public)]]*0.75</f>
        <v>52.192500000000003</v>
      </c>
      <c r="N275" s="121">
        <f t="shared" si="4"/>
        <v>4.7901896915210418E-5</v>
      </c>
      <c r="O275" s="154"/>
      <c r="P275" s="154"/>
      <c r="Q275" s="147"/>
    </row>
    <row r="276" spans="1:17" ht="21" x14ac:dyDescent="0.35">
      <c r="A276" s="148">
        <v>271</v>
      </c>
      <c r="B276" s="149" t="s">
        <v>299</v>
      </c>
      <c r="C276" s="150" t="s">
        <v>301</v>
      </c>
      <c r="D276" s="141">
        <f>VLOOKUP(Tableau253[[#This Row],[Désignation fourniture
(équivalent accepté)]],[1]Feuil2!$A$4:$B$684,2,0)</f>
        <v>2</v>
      </c>
      <c r="E276" s="142" t="s">
        <v>755</v>
      </c>
      <c r="F276" s="85" t="s">
        <v>16</v>
      </c>
      <c r="G276" s="85">
        <v>1</v>
      </c>
      <c r="H276" s="85" t="s">
        <v>2</v>
      </c>
      <c r="I276" s="143" t="s">
        <v>1028</v>
      </c>
      <c r="J276" s="85">
        <v>31.02</v>
      </c>
      <c r="K276" s="144">
        <v>0.25</v>
      </c>
      <c r="L276" s="145">
        <v>25.97</v>
      </c>
      <c r="M276" s="145">
        <f>Tableau253[[#This Row],[Prix unitaire H.T. 
(tarif général public)]]*0.75</f>
        <v>23.265000000000001</v>
      </c>
      <c r="N276" s="121">
        <f t="shared" si="4"/>
        <v>-0.10415864458991138</v>
      </c>
      <c r="O276" s="154"/>
      <c r="P276" s="154"/>
      <c r="Q276" s="147"/>
    </row>
    <row r="277" spans="1:17" ht="21" x14ac:dyDescent="0.35">
      <c r="A277" s="148">
        <v>272</v>
      </c>
      <c r="B277" s="149" t="s">
        <v>299</v>
      </c>
      <c r="C277" s="150" t="s">
        <v>302</v>
      </c>
      <c r="D277" s="141">
        <f>VLOOKUP(Tableau253[[#This Row],[Désignation fourniture
(équivalent accepté)]],[1]Feuil2!$A$4:$B$684,2,0)</f>
        <v>5</v>
      </c>
      <c r="E277" s="142" t="s">
        <v>755</v>
      </c>
      <c r="F277" s="85" t="s">
        <v>16</v>
      </c>
      <c r="G277" s="85">
        <v>1</v>
      </c>
      <c r="H277" s="85" t="s">
        <v>2</v>
      </c>
      <c r="I277" s="143" t="s">
        <v>1029</v>
      </c>
      <c r="J277" s="85">
        <v>5.44</v>
      </c>
      <c r="K277" s="144">
        <v>0.25</v>
      </c>
      <c r="L277" s="145">
        <v>5.15</v>
      </c>
      <c r="M277" s="145">
        <f>Tableau253[[#This Row],[Prix unitaire H.T. 
(tarif général public)]]*0.75</f>
        <v>4.08</v>
      </c>
      <c r="N277" s="121">
        <f t="shared" si="4"/>
        <v>-0.20776699029126217</v>
      </c>
      <c r="O277" s="154"/>
      <c r="P277" s="154"/>
      <c r="Q277" s="147"/>
    </row>
    <row r="278" spans="1:17" ht="21" x14ac:dyDescent="0.35">
      <c r="A278" s="148">
        <v>273</v>
      </c>
      <c r="B278" s="149" t="s">
        <v>299</v>
      </c>
      <c r="C278" s="150" t="s">
        <v>303</v>
      </c>
      <c r="D278" s="141">
        <f>VLOOKUP(Tableau253[[#This Row],[Désignation fourniture
(équivalent accepté)]],[1]Feuil2!$A$4:$B$684,2,0)</f>
        <v>3</v>
      </c>
      <c r="E278" s="142" t="s">
        <v>755</v>
      </c>
      <c r="F278" s="85" t="s">
        <v>16</v>
      </c>
      <c r="G278" s="85">
        <v>1</v>
      </c>
      <c r="H278" s="85" t="s">
        <v>2</v>
      </c>
      <c r="I278" s="151" t="s">
        <v>1030</v>
      </c>
      <c r="J278" s="162">
        <v>9.74</v>
      </c>
      <c r="K278" s="144">
        <v>0.25</v>
      </c>
      <c r="L278" s="145">
        <v>10.08</v>
      </c>
      <c r="M278" s="145">
        <f>Tableau253[[#This Row],[Prix unitaire H.T. 
(tarif général public)]]*0.75</f>
        <v>7.3049999999999997</v>
      </c>
      <c r="N278" s="121">
        <f t="shared" si="4"/>
        <v>-0.27529761904761907</v>
      </c>
      <c r="O278" s="154"/>
      <c r="P278" s="154"/>
      <c r="Q278" s="147"/>
    </row>
    <row r="279" spans="1:17" ht="21" x14ac:dyDescent="0.35">
      <c r="A279" s="148">
        <v>274</v>
      </c>
      <c r="B279" s="149" t="s">
        <v>299</v>
      </c>
      <c r="C279" s="150" t="s">
        <v>304</v>
      </c>
      <c r="D279" s="141">
        <f>VLOOKUP(Tableau253[[#This Row],[Désignation fourniture
(équivalent accepté)]],[1]Feuil2!$A$4:$B$684,2,0)</f>
        <v>11</v>
      </c>
      <c r="E279" s="142" t="s">
        <v>755</v>
      </c>
      <c r="F279" s="85" t="s">
        <v>16</v>
      </c>
      <c r="G279" s="85">
        <v>1</v>
      </c>
      <c r="H279" s="85" t="s">
        <v>2</v>
      </c>
      <c r="I279" s="143" t="s">
        <v>1031</v>
      </c>
      <c r="J279" s="85">
        <v>16.21</v>
      </c>
      <c r="K279" s="144">
        <v>0.25</v>
      </c>
      <c r="L279" s="145">
        <v>11.25</v>
      </c>
      <c r="M279" s="145">
        <f>Tableau253[[#This Row],[Prix unitaire H.T. 
(tarif général public)]]*0.75</f>
        <v>12.157500000000001</v>
      </c>
      <c r="N279" s="121">
        <f t="shared" si="4"/>
        <v>8.066666666666672E-2</v>
      </c>
      <c r="O279" s="154"/>
      <c r="P279" s="154"/>
      <c r="Q279" s="147"/>
    </row>
    <row r="280" spans="1:17" ht="21" x14ac:dyDescent="0.35">
      <c r="A280" s="148">
        <v>275</v>
      </c>
      <c r="B280" s="149" t="s">
        <v>299</v>
      </c>
      <c r="C280" s="150" t="s">
        <v>305</v>
      </c>
      <c r="D280" s="141">
        <f>VLOOKUP(Tableau253[[#This Row],[Désignation fourniture
(équivalent accepté)]],[1]Feuil2!$A$4:$B$684,2,0)</f>
        <v>3</v>
      </c>
      <c r="E280" s="142" t="s">
        <v>755</v>
      </c>
      <c r="F280" s="85" t="s">
        <v>16</v>
      </c>
      <c r="G280" s="85">
        <v>1</v>
      </c>
      <c r="H280" s="85" t="s">
        <v>2</v>
      </c>
      <c r="I280" s="143" t="s">
        <v>1032</v>
      </c>
      <c r="J280" s="85">
        <v>7.33</v>
      </c>
      <c r="K280" s="144">
        <v>0.25</v>
      </c>
      <c r="L280" s="145">
        <v>6.59</v>
      </c>
      <c r="M280" s="145">
        <f>Tableau253[[#This Row],[Prix unitaire H.T. 
(tarif général public)]]*0.75</f>
        <v>5.4975000000000005</v>
      </c>
      <c r="N280" s="121">
        <f t="shared" si="4"/>
        <v>-0.16578148710166909</v>
      </c>
      <c r="O280" s="154"/>
      <c r="P280" s="154"/>
      <c r="Q280" s="147"/>
    </row>
    <row r="281" spans="1:17" ht="21" x14ac:dyDescent="0.35">
      <c r="A281" s="148">
        <v>276</v>
      </c>
      <c r="B281" s="149" t="s">
        <v>299</v>
      </c>
      <c r="C281" s="150" t="s">
        <v>306</v>
      </c>
      <c r="D281" s="141">
        <f>VLOOKUP(Tableau253[[#This Row],[Désignation fourniture
(équivalent accepté)]],[1]Feuil2!$A$4:$B$684,2,0)</f>
        <v>6</v>
      </c>
      <c r="E281" s="142" t="s">
        <v>755</v>
      </c>
      <c r="F281" s="85" t="s">
        <v>16</v>
      </c>
      <c r="G281" s="85">
        <v>1</v>
      </c>
      <c r="H281" s="85" t="s">
        <v>2</v>
      </c>
      <c r="I281" s="143" t="s">
        <v>1033</v>
      </c>
      <c r="J281" s="85">
        <v>9.51</v>
      </c>
      <c r="K281" s="144">
        <v>0.25</v>
      </c>
      <c r="L281" s="145">
        <v>7.13</v>
      </c>
      <c r="M281" s="145">
        <f>Tableau253[[#This Row],[Prix unitaire H.T. 
(tarif général public)]]*0.75</f>
        <v>7.1325000000000003</v>
      </c>
      <c r="N281" s="121">
        <f t="shared" si="4"/>
        <v>3.5063113604493558E-4</v>
      </c>
      <c r="O281" s="154"/>
      <c r="P281" s="154"/>
      <c r="Q281" s="147"/>
    </row>
    <row r="282" spans="1:17" ht="21" x14ac:dyDescent="0.35">
      <c r="A282" s="148">
        <v>277</v>
      </c>
      <c r="B282" s="149" t="s">
        <v>299</v>
      </c>
      <c r="C282" s="173" t="s">
        <v>307</v>
      </c>
      <c r="D282" s="141">
        <f>VLOOKUP(Tableau253[[#This Row],[Désignation fourniture
(équivalent accepté)]],[1]Feuil2!$A$4:$B$684,2,0)</f>
        <v>15</v>
      </c>
      <c r="E282" s="142" t="s">
        <v>755</v>
      </c>
      <c r="F282" s="85" t="s">
        <v>16</v>
      </c>
      <c r="G282" s="85">
        <v>1</v>
      </c>
      <c r="H282" s="85" t="s">
        <v>2</v>
      </c>
      <c r="I282" s="143" t="s">
        <v>1034</v>
      </c>
      <c r="J282" s="85">
        <v>4.6500000000000004</v>
      </c>
      <c r="K282" s="144">
        <v>0.25</v>
      </c>
      <c r="L282" s="145">
        <v>3.49</v>
      </c>
      <c r="M282" s="145">
        <f>Tableau253[[#This Row],[Prix unitaire H.T. 
(tarif général public)]]*0.75</f>
        <v>3.4875000000000003</v>
      </c>
      <c r="N282" s="121">
        <f t="shared" si="4"/>
        <v>-7.1633237822348039E-4</v>
      </c>
      <c r="O282" s="154"/>
      <c r="P282" s="154"/>
      <c r="Q282" s="147"/>
    </row>
    <row r="283" spans="1:17" ht="21" x14ac:dyDescent="0.35">
      <c r="A283" s="148">
        <v>278</v>
      </c>
      <c r="B283" s="149" t="s">
        <v>299</v>
      </c>
      <c r="C283" s="150" t="s">
        <v>308</v>
      </c>
      <c r="D283" s="141">
        <f>VLOOKUP(Tableau253[[#This Row],[Désignation fourniture
(équivalent accepté)]],[1]Feuil2!$A$4:$B$684,2,0)</f>
        <v>2</v>
      </c>
      <c r="E283" s="142" t="s">
        <v>755</v>
      </c>
      <c r="F283" s="85" t="s">
        <v>16</v>
      </c>
      <c r="G283" s="85">
        <v>1</v>
      </c>
      <c r="H283" s="85" t="s">
        <v>2</v>
      </c>
      <c r="I283" s="143" t="s">
        <v>1035</v>
      </c>
      <c r="J283" s="85">
        <v>12.45</v>
      </c>
      <c r="K283" s="144">
        <v>0.25</v>
      </c>
      <c r="L283" s="145">
        <v>9.98</v>
      </c>
      <c r="M283" s="145">
        <f>Tableau253[[#This Row],[Prix unitaire H.T. 
(tarif général public)]]*0.75</f>
        <v>9.3374999999999986</v>
      </c>
      <c r="N283" s="121">
        <f t="shared" si="4"/>
        <v>-6.4378757515030249E-2</v>
      </c>
      <c r="O283" s="154"/>
      <c r="P283" s="154"/>
      <c r="Q283" s="147"/>
    </row>
    <row r="284" spans="1:17" ht="21" x14ac:dyDescent="0.35">
      <c r="A284" s="148">
        <v>279</v>
      </c>
      <c r="B284" s="149" t="s">
        <v>299</v>
      </c>
      <c r="C284" s="150" t="s">
        <v>309</v>
      </c>
      <c r="D284" s="141">
        <f>VLOOKUP(Tableau253[[#This Row],[Désignation fourniture
(équivalent accepté)]],[1]Feuil2!$A$4:$B$684,2,0)</f>
        <v>10</v>
      </c>
      <c r="E284" s="142" t="s">
        <v>755</v>
      </c>
      <c r="F284" s="85" t="s">
        <v>16</v>
      </c>
      <c r="G284" s="85">
        <v>1</v>
      </c>
      <c r="H284" s="85" t="s">
        <v>2</v>
      </c>
      <c r="I284" s="143" t="s">
        <v>1036</v>
      </c>
      <c r="J284" s="85">
        <v>47.49</v>
      </c>
      <c r="K284" s="144">
        <v>0.25</v>
      </c>
      <c r="L284" s="145">
        <v>43.46</v>
      </c>
      <c r="M284" s="145">
        <f>Tableau253[[#This Row],[Prix unitaire H.T. 
(tarif général public)]]*0.75</f>
        <v>35.6175</v>
      </c>
      <c r="N284" s="121">
        <f t="shared" si="4"/>
        <v>-0.18045329038196045</v>
      </c>
      <c r="O284" s="154"/>
      <c r="P284" s="154"/>
      <c r="Q284" s="147"/>
    </row>
    <row r="285" spans="1:17" ht="21" x14ac:dyDescent="0.35">
      <c r="A285" s="148">
        <v>280</v>
      </c>
      <c r="B285" s="149" t="s">
        <v>299</v>
      </c>
      <c r="C285" s="150" t="s">
        <v>310</v>
      </c>
      <c r="D285" s="141">
        <f>VLOOKUP(Tableau253[[#This Row],[Désignation fourniture
(équivalent accepté)]],[1]Feuil2!$A$4:$B$684,2,0)</f>
        <v>20</v>
      </c>
      <c r="E285" s="142" t="s">
        <v>755</v>
      </c>
      <c r="F285" s="85" t="s">
        <v>16</v>
      </c>
      <c r="G285" s="85">
        <v>1</v>
      </c>
      <c r="H285" s="85" t="s">
        <v>2</v>
      </c>
      <c r="I285" s="143" t="s">
        <v>1037</v>
      </c>
      <c r="J285" s="85">
        <v>10.71</v>
      </c>
      <c r="K285" s="144">
        <v>0.25</v>
      </c>
      <c r="L285" s="145">
        <v>9.2899999999999991</v>
      </c>
      <c r="M285" s="145">
        <f>Tableau253[[#This Row],[Prix unitaire H.T. 
(tarif général public)]]*0.75</f>
        <v>8.0325000000000006</v>
      </c>
      <c r="N285" s="121">
        <f t="shared" si="4"/>
        <v>-0.13536060279870815</v>
      </c>
      <c r="O285" s="154"/>
      <c r="P285" s="154"/>
      <c r="Q285" s="147"/>
    </row>
    <row r="286" spans="1:17" ht="21" x14ac:dyDescent="0.35">
      <c r="A286" s="148">
        <v>281</v>
      </c>
      <c r="B286" s="149" t="s">
        <v>299</v>
      </c>
      <c r="C286" s="150" t="s">
        <v>311</v>
      </c>
      <c r="D286" s="141">
        <f>VLOOKUP(Tableau253[[#This Row],[Désignation fourniture
(équivalent accepté)]],[1]Feuil2!$A$4:$B$684,2,0)</f>
        <v>6</v>
      </c>
      <c r="E286" s="142" t="s">
        <v>755</v>
      </c>
      <c r="F286" s="85" t="s">
        <v>16</v>
      </c>
      <c r="G286" s="85">
        <v>1</v>
      </c>
      <c r="H286" s="85" t="s">
        <v>2</v>
      </c>
      <c r="I286" s="143" t="s">
        <v>1038</v>
      </c>
      <c r="J286" s="85">
        <v>23.95</v>
      </c>
      <c r="K286" s="144">
        <v>0.25</v>
      </c>
      <c r="L286" s="145">
        <v>20.93</v>
      </c>
      <c r="M286" s="145">
        <f>Tableau253[[#This Row],[Prix unitaire H.T. 
(tarif général public)]]*0.75</f>
        <v>17.962499999999999</v>
      </c>
      <c r="N286" s="121">
        <f t="shared" si="4"/>
        <v>-0.14178213091256575</v>
      </c>
      <c r="O286" s="154"/>
      <c r="P286" s="154"/>
      <c r="Q286" s="147"/>
    </row>
    <row r="287" spans="1:17" ht="21" x14ac:dyDescent="0.35">
      <c r="A287" s="148">
        <v>282</v>
      </c>
      <c r="B287" s="149" t="s">
        <v>299</v>
      </c>
      <c r="C287" s="150" t="s">
        <v>312</v>
      </c>
      <c r="D287" s="141">
        <f>VLOOKUP(Tableau253[[#This Row],[Désignation fourniture
(équivalent accepté)]],[1]Feuil2!$A$4:$B$684,2,0)</f>
        <v>12</v>
      </c>
      <c r="E287" s="142" t="s">
        <v>755</v>
      </c>
      <c r="F287" s="85" t="s">
        <v>16</v>
      </c>
      <c r="G287" s="85">
        <v>1</v>
      </c>
      <c r="H287" s="85" t="s">
        <v>2</v>
      </c>
      <c r="I287" s="143" t="s">
        <v>1039</v>
      </c>
      <c r="J287" s="85">
        <v>19.16</v>
      </c>
      <c r="K287" s="144">
        <v>0.25</v>
      </c>
      <c r="L287" s="145">
        <v>14.37</v>
      </c>
      <c r="M287" s="145">
        <f>Tableau253[[#This Row],[Prix unitaire H.T. 
(tarif général public)]]*0.75</f>
        <v>14.370000000000001</v>
      </c>
      <c r="N287" s="121">
        <f t="shared" si="4"/>
        <v>1.2361564644399795E-16</v>
      </c>
      <c r="O287" s="154"/>
      <c r="P287" s="154"/>
      <c r="Q287" s="147"/>
    </row>
    <row r="288" spans="1:17" ht="21" x14ac:dyDescent="0.35">
      <c r="A288" s="148">
        <v>283</v>
      </c>
      <c r="B288" s="149" t="s">
        <v>299</v>
      </c>
      <c r="C288" s="150" t="s">
        <v>313</v>
      </c>
      <c r="D288" s="141">
        <f>VLOOKUP(Tableau253[[#This Row],[Désignation fourniture
(équivalent accepté)]],[1]Feuil2!$A$4:$B$684,2,0)</f>
        <v>6</v>
      </c>
      <c r="E288" s="142" t="s">
        <v>755</v>
      </c>
      <c r="F288" s="85" t="s">
        <v>16</v>
      </c>
      <c r="G288" s="85">
        <v>1</v>
      </c>
      <c r="H288" s="85" t="s">
        <v>2</v>
      </c>
      <c r="I288" s="143" t="s">
        <v>1040</v>
      </c>
      <c r="J288" s="85">
        <v>10.76</v>
      </c>
      <c r="K288" s="144">
        <v>0.25</v>
      </c>
      <c r="L288" s="145">
        <v>8.07</v>
      </c>
      <c r="M288" s="145">
        <f>Tableau253[[#This Row],[Prix unitaire H.T. 
(tarif général public)]]*0.75</f>
        <v>8.07</v>
      </c>
      <c r="N288" s="121">
        <f t="shared" si="4"/>
        <v>0</v>
      </c>
      <c r="O288" s="154"/>
      <c r="P288" s="154"/>
      <c r="Q288" s="147"/>
    </row>
    <row r="289" spans="1:17" ht="21" x14ac:dyDescent="0.35">
      <c r="A289" s="148">
        <v>284</v>
      </c>
      <c r="B289" s="149" t="s">
        <v>299</v>
      </c>
      <c r="C289" s="150" t="s">
        <v>314</v>
      </c>
      <c r="D289" s="141">
        <f>VLOOKUP(Tableau253[[#This Row],[Désignation fourniture
(équivalent accepté)]],[1]Feuil2!$A$4:$B$684,2,0)</f>
        <v>6</v>
      </c>
      <c r="E289" s="142" t="s">
        <v>755</v>
      </c>
      <c r="F289" s="85" t="s">
        <v>16</v>
      </c>
      <c r="G289" s="85">
        <v>1</v>
      </c>
      <c r="H289" s="85" t="s">
        <v>2</v>
      </c>
      <c r="I289" s="143" t="s">
        <v>1041</v>
      </c>
      <c r="J289" s="85">
        <v>18.71</v>
      </c>
      <c r="K289" s="144">
        <v>0.25</v>
      </c>
      <c r="L289" s="145">
        <v>15.21</v>
      </c>
      <c r="M289" s="145">
        <f>Tableau253[[#This Row],[Prix unitaire H.T. 
(tarif général public)]]*0.75</f>
        <v>14.032500000000001</v>
      </c>
      <c r="N289" s="121">
        <f t="shared" si="4"/>
        <v>-7.7416173570019731E-2</v>
      </c>
      <c r="O289" s="154"/>
      <c r="P289" s="154"/>
      <c r="Q289" s="147"/>
    </row>
    <row r="290" spans="1:17" ht="21" x14ac:dyDescent="0.35">
      <c r="A290" s="148">
        <v>285</v>
      </c>
      <c r="B290" s="149" t="s">
        <v>299</v>
      </c>
      <c r="C290" s="150" t="s">
        <v>315</v>
      </c>
      <c r="D290" s="141">
        <f>VLOOKUP(Tableau253[[#This Row],[Désignation fourniture
(équivalent accepté)]],[1]Feuil2!$A$4:$B$684,2,0)</f>
        <v>2</v>
      </c>
      <c r="E290" s="142" t="s">
        <v>755</v>
      </c>
      <c r="F290" s="85" t="s">
        <v>16</v>
      </c>
      <c r="G290" s="85">
        <v>1</v>
      </c>
      <c r="H290" s="85" t="s">
        <v>2</v>
      </c>
      <c r="I290" s="143" t="s">
        <v>1042</v>
      </c>
      <c r="J290" s="85">
        <v>61.86</v>
      </c>
      <c r="K290" s="144">
        <v>0.25</v>
      </c>
      <c r="L290" s="145">
        <v>48.66</v>
      </c>
      <c r="M290" s="145">
        <f>Tableau253[[#This Row],[Prix unitaire H.T. 
(tarif général public)]]*0.75</f>
        <v>46.394999999999996</v>
      </c>
      <c r="N290" s="121">
        <f t="shared" si="4"/>
        <v>-4.6547472256473502E-2</v>
      </c>
      <c r="O290" s="154"/>
      <c r="P290" s="154"/>
      <c r="Q290" s="147"/>
    </row>
    <row r="291" spans="1:17" ht="21" x14ac:dyDescent="0.35">
      <c r="A291" s="148">
        <v>286</v>
      </c>
      <c r="B291" s="149" t="s">
        <v>299</v>
      </c>
      <c r="C291" s="150" t="s">
        <v>316</v>
      </c>
      <c r="D291" s="141">
        <f>VLOOKUP(Tableau253[[#This Row],[Désignation fourniture
(équivalent accepté)]],[1]Feuil2!$A$4:$B$684,2,0)</f>
        <v>6</v>
      </c>
      <c r="E291" s="142" t="s">
        <v>755</v>
      </c>
      <c r="F291" s="85" t="s">
        <v>16</v>
      </c>
      <c r="G291" s="85">
        <v>1</v>
      </c>
      <c r="H291" s="85" t="s">
        <v>2</v>
      </c>
      <c r="I291" s="143" t="s">
        <v>1043</v>
      </c>
      <c r="J291" s="85">
        <v>25.73</v>
      </c>
      <c r="K291" s="144">
        <v>0.25</v>
      </c>
      <c r="L291" s="145">
        <v>19.739999999999998</v>
      </c>
      <c r="M291" s="145">
        <f>Tableau253[[#This Row],[Prix unitaire H.T. 
(tarif général public)]]*0.75</f>
        <v>19.297499999999999</v>
      </c>
      <c r="N291" s="121">
        <f t="shared" si="4"/>
        <v>-2.2416413373860133E-2</v>
      </c>
      <c r="O291" s="154"/>
      <c r="P291" s="154"/>
      <c r="Q291" s="147"/>
    </row>
    <row r="292" spans="1:17" ht="21" x14ac:dyDescent="0.35">
      <c r="A292" s="148">
        <v>287</v>
      </c>
      <c r="B292" s="149" t="s">
        <v>299</v>
      </c>
      <c r="C292" s="150" t="s">
        <v>317</v>
      </c>
      <c r="D292" s="141">
        <f>VLOOKUP(Tableau253[[#This Row],[Désignation fourniture
(équivalent accepté)]],[1]Feuil2!$A$4:$B$684,2,0)</f>
        <v>25</v>
      </c>
      <c r="E292" s="142" t="s">
        <v>755</v>
      </c>
      <c r="F292" s="85" t="s">
        <v>16</v>
      </c>
      <c r="G292" s="85">
        <v>25</v>
      </c>
      <c r="H292" s="85" t="s">
        <v>2</v>
      </c>
      <c r="I292" s="143" t="s">
        <v>1044</v>
      </c>
      <c r="J292" s="85">
        <v>3</v>
      </c>
      <c r="K292" s="144">
        <v>0.25</v>
      </c>
      <c r="L292" s="145">
        <v>2.7</v>
      </c>
      <c r="M292" s="145">
        <f>Tableau253[[#This Row],[Prix unitaire H.T. 
(tarif général public)]]*0.75</f>
        <v>2.25</v>
      </c>
      <c r="N292" s="121">
        <f t="shared" si="4"/>
        <v>-0.16666666666666671</v>
      </c>
      <c r="O292" s="154"/>
      <c r="P292" s="154"/>
      <c r="Q292" s="147"/>
    </row>
    <row r="293" spans="1:17" ht="21" x14ac:dyDescent="0.35">
      <c r="A293" s="148">
        <v>288</v>
      </c>
      <c r="B293" s="149" t="s">
        <v>299</v>
      </c>
      <c r="C293" s="150" t="s">
        <v>318</v>
      </c>
      <c r="D293" s="141">
        <f>VLOOKUP(Tableau253[[#This Row],[Désignation fourniture
(équivalent accepté)]],[1]Feuil2!$A$4:$B$684,2,0)</f>
        <v>149</v>
      </c>
      <c r="E293" s="142" t="s">
        <v>755</v>
      </c>
      <c r="F293" s="85" t="s">
        <v>16</v>
      </c>
      <c r="G293" s="85">
        <v>1</v>
      </c>
      <c r="H293" s="85" t="s">
        <v>2</v>
      </c>
      <c r="I293" s="143" t="s">
        <v>1045</v>
      </c>
      <c r="J293" s="85">
        <v>4.43</v>
      </c>
      <c r="K293" s="144">
        <v>0.25</v>
      </c>
      <c r="L293" s="145">
        <v>3.26</v>
      </c>
      <c r="M293" s="145">
        <f>Tableau253[[#This Row],[Prix unitaire H.T. 
(tarif général public)]]*0.75</f>
        <v>3.3224999999999998</v>
      </c>
      <c r="N293" s="121">
        <f t="shared" si="4"/>
        <v>1.9171779141104295E-2</v>
      </c>
      <c r="O293" s="154"/>
      <c r="P293" s="154"/>
      <c r="Q293" s="147"/>
    </row>
    <row r="294" spans="1:17" ht="21" x14ac:dyDescent="0.35">
      <c r="A294" s="148">
        <v>289</v>
      </c>
      <c r="B294" s="149" t="s">
        <v>299</v>
      </c>
      <c r="C294" s="150" t="s">
        <v>319</v>
      </c>
      <c r="D294" s="141">
        <f>VLOOKUP(Tableau253[[#This Row],[Désignation fourniture
(équivalent accepté)]],[1]Feuil2!$A$4:$B$684,2,0)</f>
        <v>47</v>
      </c>
      <c r="E294" s="142" t="s">
        <v>755</v>
      </c>
      <c r="F294" s="85" t="s">
        <v>16</v>
      </c>
      <c r="G294" s="85">
        <v>1</v>
      </c>
      <c r="H294" s="85" t="s">
        <v>2</v>
      </c>
      <c r="I294" s="143" t="s">
        <v>1046</v>
      </c>
      <c r="J294" s="85">
        <v>4.43</v>
      </c>
      <c r="K294" s="144">
        <v>0.25</v>
      </c>
      <c r="L294" s="145">
        <v>3.38</v>
      </c>
      <c r="M294" s="145">
        <f>Tableau253[[#This Row],[Prix unitaire H.T. 
(tarif général public)]]*0.75</f>
        <v>3.3224999999999998</v>
      </c>
      <c r="N294" s="121">
        <f t="shared" si="4"/>
        <v>-1.7011834319526659E-2</v>
      </c>
      <c r="O294" s="154"/>
      <c r="P294" s="154"/>
      <c r="Q294" s="147"/>
    </row>
    <row r="295" spans="1:17" ht="21" x14ac:dyDescent="0.35">
      <c r="A295" s="148">
        <v>290</v>
      </c>
      <c r="B295" s="149" t="s">
        <v>299</v>
      </c>
      <c r="C295" s="150" t="s">
        <v>320</v>
      </c>
      <c r="D295" s="141">
        <f>VLOOKUP(Tableau253[[#This Row],[Désignation fourniture
(équivalent accepté)]],[1]Feuil2!$A$4:$B$684,2,0)</f>
        <v>12</v>
      </c>
      <c r="E295" s="142" t="s">
        <v>755</v>
      </c>
      <c r="F295" s="85" t="s">
        <v>16</v>
      </c>
      <c r="G295" s="85">
        <v>1</v>
      </c>
      <c r="H295" s="85" t="s">
        <v>2</v>
      </c>
      <c r="I295" s="143" t="s">
        <v>1047</v>
      </c>
      <c r="J295" s="85">
        <v>14.5</v>
      </c>
      <c r="K295" s="144">
        <v>0.25</v>
      </c>
      <c r="L295" s="145">
        <v>10.88</v>
      </c>
      <c r="M295" s="145">
        <f>Tableau253[[#This Row],[Prix unitaire H.T. 
(tarif général public)]]*0.75</f>
        <v>10.875</v>
      </c>
      <c r="N295" s="121">
        <f t="shared" si="4"/>
        <v>-4.5955882352948359E-4</v>
      </c>
      <c r="O295" s="154"/>
      <c r="P295" s="154"/>
      <c r="Q295" s="147"/>
    </row>
    <row r="296" spans="1:17" ht="21" x14ac:dyDescent="0.35">
      <c r="A296" s="148">
        <v>291</v>
      </c>
      <c r="B296" s="149" t="s">
        <v>299</v>
      </c>
      <c r="C296" s="150" t="s">
        <v>321</v>
      </c>
      <c r="D296" s="141">
        <f>VLOOKUP(Tableau253[[#This Row],[Désignation fourniture
(équivalent accepté)]],[1]Feuil2!$A$4:$B$684,2,0)</f>
        <v>6</v>
      </c>
      <c r="E296" s="142" t="s">
        <v>755</v>
      </c>
      <c r="F296" s="85" t="s">
        <v>16</v>
      </c>
      <c r="G296" s="85">
        <v>1</v>
      </c>
      <c r="H296" s="85" t="s">
        <v>2</v>
      </c>
      <c r="I296" s="143" t="s">
        <v>1048</v>
      </c>
      <c r="J296" s="85">
        <v>20.99</v>
      </c>
      <c r="K296" s="144">
        <v>0.25</v>
      </c>
      <c r="L296" s="145">
        <v>15.74</v>
      </c>
      <c r="M296" s="145">
        <f>Tableau253[[#This Row],[Prix unitaire H.T. 
(tarif général public)]]*0.75</f>
        <v>15.7425</v>
      </c>
      <c r="N296" s="121">
        <f t="shared" si="4"/>
        <v>1.5883100381191249E-4</v>
      </c>
      <c r="O296" s="154"/>
      <c r="P296" s="154"/>
      <c r="Q296" s="147"/>
    </row>
    <row r="297" spans="1:17" ht="21" x14ac:dyDescent="0.35">
      <c r="A297" s="148">
        <v>292</v>
      </c>
      <c r="B297" s="149" t="s">
        <v>299</v>
      </c>
      <c r="C297" s="150" t="s">
        <v>322</v>
      </c>
      <c r="D297" s="141">
        <f>VLOOKUP(Tableau253[[#This Row],[Désignation fourniture
(équivalent accepté)]],[1]Feuil2!$A$4:$B$684,2,0)</f>
        <v>8</v>
      </c>
      <c r="E297" s="142" t="s">
        <v>755</v>
      </c>
      <c r="F297" s="85" t="s">
        <v>16</v>
      </c>
      <c r="G297" s="85">
        <v>1</v>
      </c>
      <c r="H297" s="85" t="s">
        <v>2</v>
      </c>
      <c r="I297" s="143" t="s">
        <v>1049</v>
      </c>
      <c r="J297" s="85">
        <v>160.1</v>
      </c>
      <c r="K297" s="144">
        <v>0.25</v>
      </c>
      <c r="L297" s="145">
        <v>111.17</v>
      </c>
      <c r="M297" s="145">
        <f>Tableau253[[#This Row],[Prix unitaire H.T. 
(tarif général public)]]*0.75</f>
        <v>120.07499999999999</v>
      </c>
      <c r="N297" s="121">
        <f t="shared" si="4"/>
        <v>8.0102545650804949E-2</v>
      </c>
      <c r="O297" s="154"/>
      <c r="P297" s="154"/>
      <c r="Q297" s="147"/>
    </row>
    <row r="298" spans="1:17" ht="21" x14ac:dyDescent="0.35">
      <c r="A298" s="148">
        <v>293</v>
      </c>
      <c r="B298" s="149" t="s">
        <v>299</v>
      </c>
      <c r="C298" s="150" t="s">
        <v>323</v>
      </c>
      <c r="D298" s="141">
        <f>VLOOKUP(Tableau253[[#This Row],[Désignation fourniture
(équivalent accepté)]],[1]Feuil2!$A$4:$B$684,2,0)</f>
        <v>16</v>
      </c>
      <c r="E298" s="142" t="s">
        <v>755</v>
      </c>
      <c r="F298" s="85" t="s">
        <v>16</v>
      </c>
      <c r="G298" s="85">
        <v>1</v>
      </c>
      <c r="H298" s="85" t="s">
        <v>2</v>
      </c>
      <c r="I298" s="143" t="s">
        <v>1050</v>
      </c>
      <c r="J298" s="85">
        <v>7.16</v>
      </c>
      <c r="K298" s="144">
        <v>0.25</v>
      </c>
      <c r="L298" s="145">
        <v>6.07</v>
      </c>
      <c r="M298" s="145">
        <f>Tableau253[[#This Row],[Prix unitaire H.T. 
(tarif général public)]]*0.75</f>
        <v>5.37</v>
      </c>
      <c r="N298" s="121">
        <f t="shared" si="4"/>
        <v>-0.1153212520593081</v>
      </c>
      <c r="O298" s="154"/>
      <c r="P298" s="154"/>
      <c r="Q298" s="147"/>
    </row>
    <row r="299" spans="1:17" s="171" customFormat="1" ht="21" x14ac:dyDescent="0.35">
      <c r="A299" s="164">
        <v>294</v>
      </c>
      <c r="B299" s="165" t="s">
        <v>324</v>
      </c>
      <c r="C299" s="166" t="s">
        <v>325</v>
      </c>
      <c r="D299" s="141">
        <f>VLOOKUP(Tableau253[[#This Row],[Désignation fourniture
(équivalent accepté)]],[1]Feuil2!$A$4:$B$684,2,0)</f>
        <v>8</v>
      </c>
      <c r="E299" s="167" t="s">
        <v>755</v>
      </c>
      <c r="F299" s="162" t="s">
        <v>16</v>
      </c>
      <c r="G299" s="162">
        <v>1</v>
      </c>
      <c r="H299" s="162" t="s">
        <v>2</v>
      </c>
      <c r="I299" s="151" t="s">
        <v>1051</v>
      </c>
      <c r="J299" s="162">
        <v>17.61</v>
      </c>
      <c r="K299" s="168">
        <v>0.25</v>
      </c>
      <c r="L299" s="169">
        <v>10.3</v>
      </c>
      <c r="M299" s="169">
        <f>Tableau253[[#This Row],[Prix unitaire H.T. 
(tarif général public)]]*0.75</f>
        <v>13.2075</v>
      </c>
      <c r="N299" s="121">
        <f t="shared" si="4"/>
        <v>0.2822815533980581</v>
      </c>
      <c r="O299" s="170"/>
      <c r="P299" s="170"/>
      <c r="Q299" s="147"/>
    </row>
    <row r="300" spans="1:17" ht="21" x14ac:dyDescent="0.35">
      <c r="A300" s="148">
        <v>295</v>
      </c>
      <c r="B300" s="149" t="s">
        <v>324</v>
      </c>
      <c r="C300" s="150" t="s">
        <v>326</v>
      </c>
      <c r="D300" s="141">
        <f>VLOOKUP(Tableau253[[#This Row],[Désignation fourniture
(équivalent accepté)]],[1]Feuil2!$A$4:$B$684,2,0)</f>
        <v>8</v>
      </c>
      <c r="E300" s="142" t="s">
        <v>755</v>
      </c>
      <c r="F300" s="85" t="s">
        <v>16</v>
      </c>
      <c r="G300" s="85">
        <v>1</v>
      </c>
      <c r="H300" s="85" t="s">
        <v>2</v>
      </c>
      <c r="I300" s="143" t="s">
        <v>1052</v>
      </c>
      <c r="J300" s="85">
        <v>45.19</v>
      </c>
      <c r="K300" s="144">
        <v>0.25</v>
      </c>
      <c r="L300" s="145">
        <v>33.89</v>
      </c>
      <c r="M300" s="145">
        <f>Tableau253[[#This Row],[Prix unitaire H.T. 
(tarif général public)]]*0.75</f>
        <v>33.892499999999998</v>
      </c>
      <c r="N300" s="121">
        <f t="shared" si="4"/>
        <v>7.3768073177861505E-5</v>
      </c>
      <c r="O300" s="154"/>
      <c r="P300" s="154"/>
      <c r="Q300" s="147"/>
    </row>
    <row r="301" spans="1:17" ht="21" x14ac:dyDescent="0.35">
      <c r="A301" s="148">
        <v>296</v>
      </c>
      <c r="B301" s="149" t="s">
        <v>324</v>
      </c>
      <c r="C301" s="150" t="s">
        <v>327</v>
      </c>
      <c r="D301" s="141">
        <f>VLOOKUP(Tableau253[[#This Row],[Désignation fourniture
(équivalent accepté)]],[1]Feuil2!$A$4:$B$684,2,0)</f>
        <v>200</v>
      </c>
      <c r="E301" s="142" t="s">
        <v>755</v>
      </c>
      <c r="F301" s="85" t="s">
        <v>16</v>
      </c>
      <c r="G301" s="85">
        <v>25</v>
      </c>
      <c r="H301" s="85" t="s">
        <v>2</v>
      </c>
      <c r="I301" s="143" t="s">
        <v>1053</v>
      </c>
      <c r="J301" s="85">
        <v>19.37</v>
      </c>
      <c r="K301" s="144">
        <v>0.25</v>
      </c>
      <c r="L301" s="145">
        <v>16.78</v>
      </c>
      <c r="M301" s="145">
        <f>Tableau253[[#This Row],[Prix unitaire H.T. 
(tarif général public)]]*0.75</f>
        <v>14.5275</v>
      </c>
      <c r="N301" s="121">
        <f t="shared" si="4"/>
        <v>-0.13423718712753285</v>
      </c>
      <c r="O301" s="154"/>
      <c r="P301" s="154"/>
      <c r="Q301" s="147"/>
    </row>
    <row r="302" spans="1:17" ht="21" x14ac:dyDescent="0.35">
      <c r="A302" s="148">
        <v>297</v>
      </c>
      <c r="B302" s="149" t="s">
        <v>324</v>
      </c>
      <c r="C302" s="150" t="s">
        <v>328</v>
      </c>
      <c r="D302" s="141">
        <f>VLOOKUP(Tableau253[[#This Row],[Désignation fourniture
(équivalent accepté)]],[1]Feuil2!$A$4:$B$684,2,0)</f>
        <v>15</v>
      </c>
      <c r="E302" s="142" t="s">
        <v>755</v>
      </c>
      <c r="F302" s="85" t="s">
        <v>16</v>
      </c>
      <c r="G302" s="85">
        <v>1</v>
      </c>
      <c r="H302" s="85" t="s">
        <v>2</v>
      </c>
      <c r="I302" s="143" t="s">
        <v>1054</v>
      </c>
      <c r="J302" s="85">
        <v>9.24</v>
      </c>
      <c r="K302" s="144">
        <v>0.25</v>
      </c>
      <c r="L302" s="145">
        <v>7.94</v>
      </c>
      <c r="M302" s="145">
        <f>Tableau253[[#This Row],[Prix unitaire H.T. 
(tarif général public)]]*0.75</f>
        <v>6.93</v>
      </c>
      <c r="N302" s="121">
        <f t="shared" si="4"/>
        <v>-0.12720403022670032</v>
      </c>
      <c r="O302" s="154"/>
      <c r="P302" s="154"/>
      <c r="Q302" s="147"/>
    </row>
    <row r="303" spans="1:17" ht="21" x14ac:dyDescent="0.35">
      <c r="A303" s="148">
        <v>298</v>
      </c>
      <c r="B303" s="149" t="s">
        <v>324</v>
      </c>
      <c r="C303" s="150" t="s">
        <v>329</v>
      </c>
      <c r="D303" s="141">
        <f>VLOOKUP(Tableau253[[#This Row],[Désignation fourniture
(équivalent accepté)]],[1]Feuil2!$A$4:$B$684,2,0)</f>
        <v>90</v>
      </c>
      <c r="E303" s="142" t="s">
        <v>755</v>
      </c>
      <c r="F303" s="85" t="s">
        <v>16</v>
      </c>
      <c r="G303" s="85">
        <v>1</v>
      </c>
      <c r="H303" s="85" t="s">
        <v>2</v>
      </c>
      <c r="I303" s="143" t="s">
        <v>1055</v>
      </c>
      <c r="J303" s="85">
        <v>6.55</v>
      </c>
      <c r="K303" s="144">
        <v>0.25</v>
      </c>
      <c r="L303" s="145">
        <v>6.35</v>
      </c>
      <c r="M303" s="145">
        <f>Tableau253[[#This Row],[Prix unitaire H.T. 
(tarif général public)]]*0.75</f>
        <v>4.9124999999999996</v>
      </c>
      <c r="N303" s="121">
        <f t="shared" si="4"/>
        <v>-0.22637795275590553</v>
      </c>
      <c r="O303" s="154"/>
      <c r="P303" s="154"/>
      <c r="Q303" s="147"/>
    </row>
    <row r="304" spans="1:17" ht="21" x14ac:dyDescent="0.35">
      <c r="A304" s="148">
        <v>299</v>
      </c>
      <c r="B304" s="149" t="s">
        <v>324</v>
      </c>
      <c r="C304" s="150" t="s">
        <v>330</v>
      </c>
      <c r="D304" s="141">
        <f>VLOOKUP(Tableau253[[#This Row],[Désignation fourniture
(équivalent accepté)]],[1]Feuil2!$A$4:$B$684,2,0)</f>
        <v>148</v>
      </c>
      <c r="E304" s="142" t="s">
        <v>755</v>
      </c>
      <c r="F304" s="85" t="s">
        <v>16</v>
      </c>
      <c r="G304" s="85">
        <v>1</v>
      </c>
      <c r="H304" s="85" t="s">
        <v>2</v>
      </c>
      <c r="I304" s="143" t="s">
        <v>1056</v>
      </c>
      <c r="J304" s="85">
        <v>18.239999999999998</v>
      </c>
      <c r="K304" s="144">
        <v>0.25</v>
      </c>
      <c r="L304" s="145">
        <v>10.55</v>
      </c>
      <c r="M304" s="145">
        <f>Tableau253[[#This Row],[Prix unitaire H.T. 
(tarif général public)]]*0.75</f>
        <v>13.68</v>
      </c>
      <c r="N304" s="121">
        <f t="shared" si="4"/>
        <v>0.2966824644549762</v>
      </c>
      <c r="O304" s="154"/>
      <c r="P304" s="154"/>
      <c r="Q304" s="147"/>
    </row>
    <row r="305" spans="1:17" ht="21" x14ac:dyDescent="0.35">
      <c r="A305" s="148">
        <v>300</v>
      </c>
      <c r="B305" s="149" t="s">
        <v>324</v>
      </c>
      <c r="C305" s="150" t="s">
        <v>331</v>
      </c>
      <c r="D305" s="141">
        <f>VLOOKUP(Tableau253[[#This Row],[Désignation fourniture
(équivalent accepté)]],[1]Feuil2!$A$4:$B$684,2,0)</f>
        <v>100</v>
      </c>
      <c r="E305" s="142" t="s">
        <v>755</v>
      </c>
      <c r="F305" s="85" t="s">
        <v>16</v>
      </c>
      <c r="G305" s="85">
        <v>1</v>
      </c>
      <c r="H305" s="85" t="s">
        <v>2</v>
      </c>
      <c r="I305" s="143" t="s">
        <v>1057</v>
      </c>
      <c r="J305" s="85">
        <v>9.8000000000000007</v>
      </c>
      <c r="K305" s="144">
        <v>0.25</v>
      </c>
      <c r="L305" s="145">
        <v>5.34</v>
      </c>
      <c r="M305" s="145">
        <f>Tableau253[[#This Row],[Prix unitaire H.T. 
(tarif général public)]]*0.75</f>
        <v>7.3500000000000005</v>
      </c>
      <c r="N305" s="121">
        <f t="shared" si="4"/>
        <v>0.37640449438202261</v>
      </c>
      <c r="O305" s="154"/>
      <c r="P305" s="154"/>
      <c r="Q305" s="147"/>
    </row>
    <row r="306" spans="1:17" ht="21" x14ac:dyDescent="0.35">
      <c r="A306" s="148">
        <v>301</v>
      </c>
      <c r="B306" s="149" t="s">
        <v>324</v>
      </c>
      <c r="C306" s="150" t="s">
        <v>332</v>
      </c>
      <c r="D306" s="141">
        <f>VLOOKUP(Tableau253[[#This Row],[Désignation fourniture
(équivalent accepté)]],[1]Feuil2!$A$4:$B$684,2,0)</f>
        <v>8</v>
      </c>
      <c r="E306" s="142" t="s">
        <v>755</v>
      </c>
      <c r="F306" s="85" t="s">
        <v>16</v>
      </c>
      <c r="G306" s="85">
        <v>1</v>
      </c>
      <c r="H306" s="85" t="s">
        <v>2</v>
      </c>
      <c r="I306" s="143" t="s">
        <v>1058</v>
      </c>
      <c r="J306" s="85">
        <v>11.8</v>
      </c>
      <c r="K306" s="144">
        <v>0.25</v>
      </c>
      <c r="L306" s="145">
        <v>8.85</v>
      </c>
      <c r="M306" s="145">
        <f>Tableau253[[#This Row],[Prix unitaire H.T. 
(tarif général public)]]*0.75</f>
        <v>8.8500000000000014</v>
      </c>
      <c r="N306" s="121">
        <f t="shared" si="4"/>
        <v>2.0071828693788141E-16</v>
      </c>
      <c r="O306" s="154"/>
      <c r="P306" s="154"/>
      <c r="Q306" s="147"/>
    </row>
    <row r="307" spans="1:17" ht="21" x14ac:dyDescent="0.35">
      <c r="A307" s="148">
        <v>302</v>
      </c>
      <c r="B307" s="149" t="s">
        <v>324</v>
      </c>
      <c r="C307" s="150" t="s">
        <v>333</v>
      </c>
      <c r="D307" s="141">
        <f>VLOOKUP(Tableau253[[#This Row],[Désignation fourniture
(équivalent accepté)]],[1]Feuil2!$A$4:$B$684,2,0)</f>
        <v>400</v>
      </c>
      <c r="E307" s="142" t="s">
        <v>755</v>
      </c>
      <c r="F307" s="85" t="s">
        <v>16</v>
      </c>
      <c r="G307" s="85">
        <v>100</v>
      </c>
      <c r="H307" s="85" t="s">
        <v>2</v>
      </c>
      <c r="I307" s="151" t="s">
        <v>1059</v>
      </c>
      <c r="J307" s="85">
        <v>0.5</v>
      </c>
      <c r="K307" s="144">
        <v>0.25</v>
      </c>
      <c r="L307" s="145">
        <v>0.38</v>
      </c>
      <c r="M307" s="145">
        <f>Tableau253[[#This Row],[Prix unitaire H.T. 
(tarif général public)]]*0.75</f>
        <v>0.375</v>
      </c>
      <c r="N307" s="121">
        <f t="shared" si="4"/>
        <v>-1.3157894736842117E-2</v>
      </c>
      <c r="O307" s="154"/>
      <c r="P307" s="154"/>
      <c r="Q307" s="147"/>
    </row>
    <row r="308" spans="1:17" ht="21" x14ac:dyDescent="0.35">
      <c r="A308" s="148">
        <v>303</v>
      </c>
      <c r="B308" s="149" t="s">
        <v>324</v>
      </c>
      <c r="C308" s="150" t="s">
        <v>334</v>
      </c>
      <c r="D308" s="141">
        <f>VLOOKUP(Tableau253[[#This Row],[Désignation fourniture
(équivalent accepté)]],[1]Feuil2!$A$4:$B$684,2,0)</f>
        <v>200</v>
      </c>
      <c r="E308" s="142" t="s">
        <v>755</v>
      </c>
      <c r="F308" s="85" t="s">
        <v>16</v>
      </c>
      <c r="G308" s="85">
        <v>100</v>
      </c>
      <c r="H308" s="85" t="s">
        <v>2</v>
      </c>
      <c r="I308" s="152" t="s">
        <v>1060</v>
      </c>
      <c r="J308" s="85">
        <v>0.5</v>
      </c>
      <c r="K308" s="144">
        <v>0.25</v>
      </c>
      <c r="L308" s="145">
        <v>0.38</v>
      </c>
      <c r="M308" s="145">
        <f>Tableau253[[#This Row],[Prix unitaire H.T. 
(tarif général public)]]*0.75</f>
        <v>0.375</v>
      </c>
      <c r="N308" s="121">
        <f t="shared" si="4"/>
        <v>-1.3157894736842117E-2</v>
      </c>
      <c r="O308" s="154"/>
      <c r="P308" s="154"/>
      <c r="Q308" s="147"/>
    </row>
    <row r="309" spans="1:17" ht="21" x14ac:dyDescent="0.35">
      <c r="A309" s="148">
        <v>304</v>
      </c>
      <c r="B309" s="149" t="s">
        <v>324</v>
      </c>
      <c r="C309" s="150" t="s">
        <v>335</v>
      </c>
      <c r="D309" s="141">
        <f>VLOOKUP(Tableau253[[#This Row],[Désignation fourniture
(équivalent accepté)]],[1]Feuil2!$A$4:$B$684,2,0)</f>
        <v>5</v>
      </c>
      <c r="E309" s="142" t="s">
        <v>755</v>
      </c>
      <c r="F309" s="85" t="s">
        <v>16</v>
      </c>
      <c r="G309" s="85">
        <v>1</v>
      </c>
      <c r="H309" s="85" t="s">
        <v>2</v>
      </c>
      <c r="I309" s="143" t="s">
        <v>1061</v>
      </c>
      <c r="J309" s="85">
        <v>207.3</v>
      </c>
      <c r="K309" s="144">
        <v>0.25</v>
      </c>
      <c r="L309" s="145">
        <v>155.47999999999999</v>
      </c>
      <c r="M309" s="145">
        <f>Tableau253[[#This Row],[Prix unitaire H.T. 
(tarif général public)]]*0.75</f>
        <v>155.47500000000002</v>
      </c>
      <c r="N309" s="121">
        <f t="shared" si="4"/>
        <v>-3.215847697431844E-5</v>
      </c>
      <c r="O309" s="154"/>
      <c r="P309" s="154"/>
      <c r="Q309" s="147"/>
    </row>
    <row r="310" spans="1:17" ht="21" x14ac:dyDescent="0.35">
      <c r="A310" s="148">
        <v>305</v>
      </c>
      <c r="B310" s="149" t="s">
        <v>324</v>
      </c>
      <c r="C310" s="150" t="s">
        <v>336</v>
      </c>
      <c r="D310" s="141">
        <f>VLOOKUP(Tableau253[[#This Row],[Désignation fourniture
(équivalent accepté)]],[1]Feuil2!$A$4:$B$684,2,0)</f>
        <v>3</v>
      </c>
      <c r="E310" s="142" t="s">
        <v>755</v>
      </c>
      <c r="F310" s="85" t="s">
        <v>16</v>
      </c>
      <c r="G310" s="85">
        <v>1</v>
      </c>
      <c r="H310" s="85" t="s">
        <v>2</v>
      </c>
      <c r="I310" s="143" t="s">
        <v>1062</v>
      </c>
      <c r="J310" s="85">
        <v>106.6</v>
      </c>
      <c r="K310" s="144">
        <v>0.25</v>
      </c>
      <c r="L310" s="145">
        <v>79.95</v>
      </c>
      <c r="M310" s="145">
        <f>Tableau253[[#This Row],[Prix unitaire H.T. 
(tarif général public)]]*0.75</f>
        <v>79.949999999999989</v>
      </c>
      <c r="N310" s="121">
        <f t="shared" si="4"/>
        <v>-1.7774677567482181E-16</v>
      </c>
      <c r="O310" s="154"/>
      <c r="P310" s="154"/>
      <c r="Q310" s="147"/>
    </row>
    <row r="311" spans="1:17" ht="21" x14ac:dyDescent="0.35">
      <c r="A311" s="148">
        <v>306</v>
      </c>
      <c r="B311" s="149" t="s">
        <v>324</v>
      </c>
      <c r="C311" s="150" t="s">
        <v>337</v>
      </c>
      <c r="D311" s="141">
        <f>VLOOKUP(Tableau253[[#This Row],[Désignation fourniture
(équivalent accepté)]],[1]Feuil2!$A$4:$B$684,2,0)</f>
        <v>22</v>
      </c>
      <c r="E311" s="142" t="s">
        <v>755</v>
      </c>
      <c r="F311" s="85" t="s">
        <v>16</v>
      </c>
      <c r="G311" s="85">
        <v>1</v>
      </c>
      <c r="H311" s="85" t="s">
        <v>2</v>
      </c>
      <c r="I311" s="143" t="s">
        <v>1063</v>
      </c>
      <c r="J311" s="85">
        <v>24.32</v>
      </c>
      <c r="K311" s="144">
        <v>0.25</v>
      </c>
      <c r="L311" s="145">
        <v>18.239999999999998</v>
      </c>
      <c r="M311" s="145">
        <f>Tableau253[[#This Row],[Prix unitaire H.T. 
(tarif général public)]]*0.75</f>
        <v>18.240000000000002</v>
      </c>
      <c r="N311" s="121">
        <f t="shared" si="4"/>
        <v>1.9477596923248362E-16</v>
      </c>
      <c r="O311" s="154"/>
      <c r="P311" s="154"/>
      <c r="Q311" s="147"/>
    </row>
    <row r="312" spans="1:17" ht="21" x14ac:dyDescent="0.35">
      <c r="A312" s="148">
        <v>307</v>
      </c>
      <c r="B312" s="149" t="s">
        <v>324</v>
      </c>
      <c r="C312" s="150" t="s">
        <v>338</v>
      </c>
      <c r="D312" s="141">
        <f>VLOOKUP(Tableau253[[#This Row],[Désignation fourniture
(équivalent accepté)]],[1]Feuil2!$A$4:$B$684,2,0)</f>
        <v>5</v>
      </c>
      <c r="E312" s="142" t="s">
        <v>755</v>
      </c>
      <c r="F312" s="85" t="s">
        <v>16</v>
      </c>
      <c r="G312" s="85">
        <v>1</v>
      </c>
      <c r="H312" s="85" t="s">
        <v>2</v>
      </c>
      <c r="I312" s="143" t="s">
        <v>1064</v>
      </c>
      <c r="J312" s="85">
        <v>54.05</v>
      </c>
      <c r="K312" s="144">
        <v>0.25</v>
      </c>
      <c r="L312" s="145">
        <v>43.35</v>
      </c>
      <c r="M312" s="145">
        <f>Tableau253[[#This Row],[Prix unitaire H.T. 
(tarif général public)]]*0.75</f>
        <v>40.537499999999994</v>
      </c>
      <c r="N312" s="121">
        <f t="shared" si="4"/>
        <v>-6.4878892733564175E-2</v>
      </c>
      <c r="O312" s="154"/>
      <c r="P312" s="154"/>
      <c r="Q312" s="147"/>
    </row>
    <row r="313" spans="1:17" ht="21" x14ac:dyDescent="0.35">
      <c r="A313" s="148">
        <v>308</v>
      </c>
      <c r="B313" s="149" t="s">
        <v>324</v>
      </c>
      <c r="C313" s="150" t="s">
        <v>339</v>
      </c>
      <c r="D313" s="141">
        <f>VLOOKUP(Tableau253[[#This Row],[Désignation fourniture
(équivalent accepté)]],[1]Feuil2!$A$4:$B$684,2,0)</f>
        <v>2</v>
      </c>
      <c r="E313" s="142" t="s">
        <v>755</v>
      </c>
      <c r="F313" s="85" t="s">
        <v>16</v>
      </c>
      <c r="G313" s="85">
        <v>1</v>
      </c>
      <c r="H313" s="85" t="s">
        <v>2</v>
      </c>
      <c r="I313" s="151" t="s">
        <v>1065</v>
      </c>
      <c r="J313" s="85">
        <v>5.65</v>
      </c>
      <c r="K313" s="144">
        <v>0.25</v>
      </c>
      <c r="L313" s="145">
        <v>4.8600000000000003</v>
      </c>
      <c r="M313" s="145">
        <f>Tableau253[[#This Row],[Prix unitaire H.T. 
(tarif général public)]]*0.75</f>
        <v>4.2375000000000007</v>
      </c>
      <c r="N313" s="121">
        <f t="shared" si="4"/>
        <v>-0.12808641975308632</v>
      </c>
      <c r="O313" s="154"/>
      <c r="P313" s="154"/>
      <c r="Q313" s="147"/>
    </row>
    <row r="314" spans="1:17" ht="21" x14ac:dyDescent="0.35">
      <c r="A314" s="148">
        <v>309</v>
      </c>
      <c r="B314" s="149" t="s">
        <v>324</v>
      </c>
      <c r="C314" s="150" t="s">
        <v>340</v>
      </c>
      <c r="D314" s="141">
        <f>VLOOKUP(Tableau253[[#This Row],[Désignation fourniture
(équivalent accepté)]],[1]Feuil2!$A$4:$B$684,2,0)</f>
        <v>10</v>
      </c>
      <c r="E314" s="142" t="s">
        <v>755</v>
      </c>
      <c r="F314" s="85" t="s">
        <v>16</v>
      </c>
      <c r="G314" s="85">
        <v>10</v>
      </c>
      <c r="H314" s="85" t="s">
        <v>2</v>
      </c>
      <c r="I314" s="143" t="s">
        <v>1066</v>
      </c>
      <c r="J314" s="85">
        <v>5.64</v>
      </c>
      <c r="K314" s="144">
        <v>0.25</v>
      </c>
      <c r="L314" s="145">
        <v>4.2300000000000004</v>
      </c>
      <c r="M314" s="145">
        <f>Tableau253[[#This Row],[Prix unitaire H.T. 
(tarif général public)]]*0.75</f>
        <v>4.2299999999999995</v>
      </c>
      <c r="N314" s="121">
        <f t="shared" si="4"/>
        <v>-2.0997125761232273E-16</v>
      </c>
      <c r="O314" s="154"/>
      <c r="P314" s="154"/>
      <c r="Q314" s="147"/>
    </row>
    <row r="315" spans="1:17" ht="21" x14ac:dyDescent="0.35">
      <c r="A315" s="148">
        <v>310</v>
      </c>
      <c r="B315" s="149" t="s">
        <v>324</v>
      </c>
      <c r="C315" s="150" t="s">
        <v>341</v>
      </c>
      <c r="D315" s="141">
        <f>VLOOKUP(Tableau253[[#This Row],[Désignation fourniture
(équivalent accepté)]],[1]Feuil2!$A$4:$B$684,2,0)</f>
        <v>1</v>
      </c>
      <c r="E315" s="142" t="s">
        <v>755</v>
      </c>
      <c r="F315" s="85" t="s">
        <v>16</v>
      </c>
      <c r="G315" s="85">
        <v>1</v>
      </c>
      <c r="H315" s="85" t="s">
        <v>2</v>
      </c>
      <c r="I315" s="143" t="s">
        <v>1067</v>
      </c>
      <c r="J315" s="85">
        <v>233.6</v>
      </c>
      <c r="K315" s="144">
        <v>0.25</v>
      </c>
      <c r="L315" s="145">
        <v>207.7</v>
      </c>
      <c r="M315" s="145">
        <f>Tableau253[[#This Row],[Prix unitaire H.T. 
(tarif général public)]]*0.75</f>
        <v>175.2</v>
      </c>
      <c r="N315" s="121">
        <f t="shared" si="4"/>
        <v>-0.15647568608570053</v>
      </c>
      <c r="O315" s="154"/>
      <c r="P315" s="154"/>
      <c r="Q315" s="147"/>
    </row>
    <row r="316" spans="1:17" ht="21" x14ac:dyDescent="0.35">
      <c r="A316" s="148">
        <v>311</v>
      </c>
      <c r="B316" s="149" t="s">
        <v>324</v>
      </c>
      <c r="C316" s="150" t="s">
        <v>342</v>
      </c>
      <c r="D316" s="141">
        <f>VLOOKUP(Tableau253[[#This Row],[Désignation fourniture
(équivalent accepté)]],[1]Feuil2!$A$4:$B$684,2,0)</f>
        <v>17</v>
      </c>
      <c r="E316" s="142" t="s">
        <v>755</v>
      </c>
      <c r="F316" s="85" t="s">
        <v>16</v>
      </c>
      <c r="G316" s="85">
        <v>1</v>
      </c>
      <c r="H316" s="85" t="s">
        <v>2</v>
      </c>
      <c r="I316" s="143" t="s">
        <v>1068</v>
      </c>
      <c r="J316" s="85">
        <v>34.74</v>
      </c>
      <c r="K316" s="144">
        <v>0.25</v>
      </c>
      <c r="L316" s="145">
        <v>26.06</v>
      </c>
      <c r="M316" s="145">
        <f>Tableau253[[#This Row],[Prix unitaire H.T. 
(tarif général public)]]*0.75</f>
        <v>26.055</v>
      </c>
      <c r="N316" s="121">
        <f t="shared" si="4"/>
        <v>-1.9186492709128954E-4</v>
      </c>
      <c r="O316" s="154"/>
      <c r="P316" s="154"/>
      <c r="Q316" s="147"/>
    </row>
    <row r="317" spans="1:17" ht="21" x14ac:dyDescent="0.35">
      <c r="A317" s="148">
        <v>312</v>
      </c>
      <c r="B317" s="149" t="s">
        <v>324</v>
      </c>
      <c r="C317" s="150" t="s">
        <v>343</v>
      </c>
      <c r="D317" s="141">
        <f>VLOOKUP(Tableau253[[#This Row],[Désignation fourniture
(équivalent accepté)]],[1]Feuil2!$A$4:$B$684,2,0)</f>
        <v>27</v>
      </c>
      <c r="E317" s="142" t="s">
        <v>755</v>
      </c>
      <c r="F317" s="85" t="s">
        <v>16</v>
      </c>
      <c r="G317" s="85">
        <v>1</v>
      </c>
      <c r="H317" s="85" t="s">
        <v>2</v>
      </c>
      <c r="I317" s="151" t="s">
        <v>1069</v>
      </c>
      <c r="J317" s="85">
        <v>103.35</v>
      </c>
      <c r="K317" s="144">
        <v>0.25</v>
      </c>
      <c r="L317" s="145">
        <v>81.13</v>
      </c>
      <c r="M317" s="145">
        <f>Tableau253[[#This Row],[Prix unitaire H.T. 
(tarif général public)]]*0.75</f>
        <v>77.512499999999989</v>
      </c>
      <c r="N317" s="121">
        <f t="shared" si="4"/>
        <v>-4.4588931344755417E-2</v>
      </c>
      <c r="O317" s="154"/>
      <c r="P317" s="154"/>
      <c r="Q317" s="147"/>
    </row>
    <row r="318" spans="1:17" ht="21" x14ac:dyDescent="0.35">
      <c r="A318" s="148">
        <v>313</v>
      </c>
      <c r="B318" s="149" t="s">
        <v>324</v>
      </c>
      <c r="C318" s="150" t="s">
        <v>344</v>
      </c>
      <c r="D318" s="141">
        <f>VLOOKUP(Tableau253[[#This Row],[Désignation fourniture
(équivalent accepté)]],[1]Feuil2!$A$4:$B$684,2,0)</f>
        <v>2</v>
      </c>
      <c r="E318" s="142" t="s">
        <v>755</v>
      </c>
      <c r="F318" s="85" t="s">
        <v>16</v>
      </c>
      <c r="G318" s="85">
        <v>1</v>
      </c>
      <c r="H318" s="85" t="s">
        <v>2</v>
      </c>
      <c r="I318" s="143" t="s">
        <v>1070</v>
      </c>
      <c r="J318" s="85">
        <v>7.9</v>
      </c>
      <c r="K318" s="144">
        <v>0.25</v>
      </c>
      <c r="L318" s="145">
        <v>5.93</v>
      </c>
      <c r="M318" s="145">
        <f>Tableau253[[#This Row],[Prix unitaire H.T. 
(tarif général public)]]*0.75</f>
        <v>5.9250000000000007</v>
      </c>
      <c r="N318" s="121">
        <f t="shared" si="4"/>
        <v>-8.4317032040455409E-4</v>
      </c>
      <c r="O318" s="154"/>
      <c r="P318" s="154"/>
      <c r="Q318" s="147"/>
    </row>
    <row r="319" spans="1:17" ht="21" x14ac:dyDescent="0.35">
      <c r="A319" s="148">
        <v>314</v>
      </c>
      <c r="B319" s="149" t="s">
        <v>345</v>
      </c>
      <c r="C319" s="150" t="s">
        <v>346</v>
      </c>
      <c r="D319" s="141">
        <f>VLOOKUP(Tableau253[[#This Row],[Désignation fourniture
(équivalent accepté)]],[1]Feuil2!$A$4:$B$684,2,0)</f>
        <v>16</v>
      </c>
      <c r="E319" s="142" t="s">
        <v>755</v>
      </c>
      <c r="F319" s="85" t="s">
        <v>16</v>
      </c>
      <c r="G319" s="85" t="s">
        <v>1071</v>
      </c>
      <c r="H319" s="85" t="s">
        <v>2</v>
      </c>
      <c r="I319" s="143" t="s">
        <v>1072</v>
      </c>
      <c r="J319" s="85">
        <v>30.5</v>
      </c>
      <c r="K319" s="144">
        <v>0.25</v>
      </c>
      <c r="L319" s="145">
        <v>27.49</v>
      </c>
      <c r="M319" s="145">
        <f>Tableau253[[#This Row],[Prix unitaire H.T. 
(tarif général public)]]*0.75</f>
        <v>22.875</v>
      </c>
      <c r="N319" s="121">
        <f t="shared" si="4"/>
        <v>-0.16787922881047648</v>
      </c>
      <c r="O319" s="154"/>
      <c r="P319" s="154"/>
      <c r="Q319" s="147"/>
    </row>
    <row r="320" spans="1:17" ht="21" x14ac:dyDescent="0.35">
      <c r="A320" s="148">
        <v>315</v>
      </c>
      <c r="B320" s="149" t="s">
        <v>345</v>
      </c>
      <c r="C320" s="150" t="s">
        <v>347</v>
      </c>
      <c r="D320" s="141">
        <f>VLOOKUP(Tableau253[[#This Row],[Désignation fourniture
(équivalent accepté)]],[1]Feuil2!$A$4:$B$684,2,0)</f>
        <v>7</v>
      </c>
      <c r="E320" s="142" t="s">
        <v>755</v>
      </c>
      <c r="F320" s="85" t="s">
        <v>16</v>
      </c>
      <c r="G320" s="85" t="s">
        <v>1071</v>
      </c>
      <c r="H320" s="85" t="s">
        <v>2</v>
      </c>
      <c r="I320" s="143" t="s">
        <v>1073</v>
      </c>
      <c r="J320" s="85">
        <v>30.24</v>
      </c>
      <c r="K320" s="144">
        <v>0.25</v>
      </c>
      <c r="L320" s="145">
        <v>25.96</v>
      </c>
      <c r="M320" s="145">
        <f>Tableau253[[#This Row],[Prix unitaire H.T. 
(tarif général public)]]*0.75</f>
        <v>22.68</v>
      </c>
      <c r="N320" s="121">
        <f t="shared" si="4"/>
        <v>-0.12634822804314333</v>
      </c>
      <c r="O320" s="154"/>
      <c r="P320" s="154"/>
      <c r="Q320" s="147"/>
    </row>
    <row r="321" spans="1:32" ht="21" x14ac:dyDescent="0.35">
      <c r="A321" s="148">
        <v>316</v>
      </c>
      <c r="B321" s="149" t="s">
        <v>345</v>
      </c>
      <c r="C321" s="150" t="s">
        <v>348</v>
      </c>
      <c r="D321" s="141">
        <f>VLOOKUP(Tableau253[[#This Row],[Désignation fourniture
(équivalent accepté)]],[1]Feuil2!$A$4:$B$684,2,0)</f>
        <v>20</v>
      </c>
      <c r="E321" s="142" t="s">
        <v>755</v>
      </c>
      <c r="F321" s="85" t="s">
        <v>16</v>
      </c>
      <c r="G321" s="85" t="s">
        <v>1071</v>
      </c>
      <c r="H321" s="85" t="s">
        <v>2</v>
      </c>
      <c r="I321" s="151" t="s">
        <v>1074</v>
      </c>
      <c r="J321" s="85">
        <v>27.92</v>
      </c>
      <c r="K321" s="144">
        <v>0.25</v>
      </c>
      <c r="L321" s="145">
        <v>20.94</v>
      </c>
      <c r="M321" s="145">
        <f>Tableau253[[#This Row],[Prix unitaire H.T. 
(tarif général public)]]*0.75</f>
        <v>20.94</v>
      </c>
      <c r="N321" s="121">
        <f t="shared" si="4"/>
        <v>0</v>
      </c>
      <c r="O321" s="154"/>
      <c r="P321" s="154"/>
      <c r="Q321" s="147"/>
      <c r="T321" s="315" t="s">
        <v>1677</v>
      </c>
      <c r="U321" s="315"/>
    </row>
    <row r="322" spans="1:32" ht="21" x14ac:dyDescent="0.35">
      <c r="A322" s="148">
        <v>317</v>
      </c>
      <c r="B322" s="149" t="s">
        <v>345</v>
      </c>
      <c r="C322" s="150" t="s">
        <v>349</v>
      </c>
      <c r="D322" s="141">
        <f>VLOOKUP(Tableau253[[#This Row],[Désignation fourniture
(équivalent accepté)]],[1]Feuil2!$A$4:$B$684,2,0)</f>
        <v>2</v>
      </c>
      <c r="E322" s="142" t="s">
        <v>755</v>
      </c>
      <c r="F322" s="85" t="s">
        <v>16</v>
      </c>
      <c r="G322" s="85">
        <v>1</v>
      </c>
      <c r="H322" s="85" t="s">
        <v>2</v>
      </c>
      <c r="I322" s="143" t="s">
        <v>1075</v>
      </c>
      <c r="J322" s="85">
        <v>32.83</v>
      </c>
      <c r="K322" s="144">
        <v>0.25</v>
      </c>
      <c r="L322" s="145">
        <v>24.62</v>
      </c>
      <c r="M322" s="145">
        <f>Tableau253[[#This Row],[Prix unitaire H.T. 
(tarif général public)]]*0.75</f>
        <v>24.622499999999999</v>
      </c>
      <c r="N322" s="121">
        <f t="shared" si="4"/>
        <v>1.0154346060104494E-4</v>
      </c>
      <c r="O322" s="154"/>
      <c r="P322" s="154"/>
      <c r="Q322" s="147"/>
    </row>
    <row r="323" spans="1:32" ht="78.75" customHeight="1" x14ac:dyDescent="0.35">
      <c r="A323" s="179"/>
      <c r="B323" s="180"/>
      <c r="C323" s="181"/>
      <c r="D323" s="233"/>
      <c r="E323" s="182"/>
      <c r="F323" s="183"/>
      <c r="G323" s="183"/>
      <c r="H323" s="183"/>
      <c r="I323" s="282"/>
      <c r="J323" s="183"/>
      <c r="K323" s="184"/>
      <c r="L323" s="185"/>
      <c r="M323" s="283" t="s">
        <v>1651</v>
      </c>
      <c r="N323" s="284">
        <f>AVERAGE(N6:N322)</f>
        <v>-4.1911958334698921E-2</v>
      </c>
      <c r="O323" s="154"/>
      <c r="P323" s="154"/>
      <c r="Q323" s="147"/>
      <c r="T323" s="244">
        <v>318</v>
      </c>
      <c r="U323" s="149" t="s">
        <v>31</v>
      </c>
      <c r="V323" s="150" t="s">
        <v>373</v>
      </c>
      <c r="W323" s="225">
        <v>1</v>
      </c>
      <c r="X323" s="142" t="s">
        <v>755</v>
      </c>
      <c r="Y323" s="85">
        <v>10</v>
      </c>
      <c r="Z323" s="85" t="s">
        <v>2</v>
      </c>
      <c r="AA323" s="143" t="s">
        <v>1076</v>
      </c>
      <c r="AB323" s="85">
        <v>27.5</v>
      </c>
      <c r="AC323" s="144">
        <v>0.25</v>
      </c>
      <c r="AD323" s="226"/>
      <c r="AE323" s="226">
        <f>Tableau253[[#This Row],[Prix unitaire H.T. 
(tarif général public)]]*0.75</f>
        <v>0</v>
      </c>
      <c r="AF323" s="245" t="e">
        <f>(AE323-AD323)/AD323</f>
        <v>#DIV/0!</v>
      </c>
    </row>
    <row r="324" spans="1:32" ht="21" x14ac:dyDescent="0.35">
      <c r="A324" s="285"/>
      <c r="B324" s="84"/>
      <c r="C324" s="84"/>
      <c r="D324" s="286"/>
      <c r="E324" s="287"/>
      <c r="F324" s="56"/>
      <c r="G324" s="56"/>
      <c r="H324" s="56"/>
      <c r="I324" s="288"/>
      <c r="J324" s="56"/>
      <c r="K324" s="289"/>
      <c r="L324" s="187"/>
      <c r="M324" s="187"/>
      <c r="N324" s="240"/>
      <c r="O324" s="280"/>
      <c r="P324" s="154"/>
      <c r="Q324" s="147"/>
      <c r="T324" s="246">
        <v>319</v>
      </c>
      <c r="U324" s="227" t="s">
        <v>31</v>
      </c>
      <c r="V324" s="228" t="s">
        <v>374</v>
      </c>
      <c r="W324" s="223">
        <v>1</v>
      </c>
      <c r="X324" s="247" t="s">
        <v>755</v>
      </c>
      <c r="Y324" s="93">
        <v>10</v>
      </c>
      <c r="Z324" s="93" t="s">
        <v>2</v>
      </c>
      <c r="AA324" s="152" t="s">
        <v>1077</v>
      </c>
      <c r="AB324" s="93">
        <v>4.97</v>
      </c>
      <c r="AC324" s="248">
        <v>0.25</v>
      </c>
      <c r="AD324" s="224"/>
      <c r="AE324" s="224">
        <f>Tableau253[[#This Row],[Prix unitaire H.T. 
(tarif général public)]]*0.75</f>
        <v>0</v>
      </c>
      <c r="AF324" s="249" t="e">
        <f>(AE324-AD324)/AD324</f>
        <v>#DIV/0!</v>
      </c>
    </row>
    <row r="325" spans="1:32" ht="21" x14ac:dyDescent="0.35">
      <c r="A325" s="285"/>
      <c r="B325" s="84"/>
      <c r="C325" s="84"/>
      <c r="D325" s="286"/>
      <c r="E325" s="287"/>
      <c r="F325" s="56"/>
      <c r="G325" s="56"/>
      <c r="H325" s="56"/>
      <c r="I325" s="288"/>
      <c r="J325" s="56"/>
      <c r="K325" s="289"/>
      <c r="L325" s="187"/>
      <c r="M325" s="187"/>
      <c r="N325" s="240"/>
      <c r="O325" s="280"/>
      <c r="P325" s="154"/>
      <c r="Q325" s="147"/>
      <c r="T325" s="244">
        <v>320</v>
      </c>
      <c r="U325" s="149" t="s">
        <v>31</v>
      </c>
      <c r="V325" s="150" t="s">
        <v>375</v>
      </c>
      <c r="W325" s="225">
        <v>1</v>
      </c>
      <c r="X325" s="142" t="s">
        <v>755</v>
      </c>
      <c r="Y325" s="85">
        <v>1</v>
      </c>
      <c r="Z325" s="85" t="s">
        <v>2</v>
      </c>
      <c r="AA325" s="151" t="s">
        <v>1078</v>
      </c>
      <c r="AB325" s="85">
        <v>57.3</v>
      </c>
      <c r="AC325" s="144">
        <v>0.25</v>
      </c>
      <c r="AD325" s="226"/>
      <c r="AE325" s="226">
        <f>Tableau253[[#This Row],[Prix unitaire H.T. 
(tarif général public)]]*0.75</f>
        <v>0</v>
      </c>
      <c r="AF325" s="245" t="e">
        <f>(AE325-AD325)/AD325</f>
        <v>#DIV/0!</v>
      </c>
    </row>
    <row r="326" spans="1:32" ht="21.5" thickBot="1" x14ac:dyDescent="0.4">
      <c r="A326" s="285"/>
      <c r="B326" s="84"/>
      <c r="C326" s="84"/>
      <c r="D326" s="286"/>
      <c r="E326" s="287"/>
      <c r="F326" s="56"/>
      <c r="G326" s="56"/>
      <c r="H326" s="56"/>
      <c r="I326" s="288"/>
      <c r="J326" s="56"/>
      <c r="K326" s="289"/>
      <c r="L326" s="187"/>
      <c r="M326" s="187"/>
      <c r="N326" s="240"/>
      <c r="O326" s="281"/>
      <c r="P326" s="186"/>
      <c r="Q326" s="187"/>
      <c r="T326" s="250">
        <v>321</v>
      </c>
      <c r="U326" s="251" t="s">
        <v>31</v>
      </c>
      <c r="V326" s="252" t="s">
        <v>376</v>
      </c>
      <c r="W326" s="253">
        <v>1</v>
      </c>
      <c r="X326" s="254" t="s">
        <v>755</v>
      </c>
      <c r="Y326" s="255">
        <v>1</v>
      </c>
      <c r="Z326" s="255" t="s">
        <v>2</v>
      </c>
      <c r="AA326" s="256" t="s">
        <v>1079</v>
      </c>
      <c r="AB326" s="255">
        <v>125</v>
      </c>
      <c r="AC326" s="257">
        <v>0.25</v>
      </c>
      <c r="AD326" s="258"/>
      <c r="AE326" s="258">
        <f>Tableau253[[#This Row],[Prix unitaire H.T. 
(tarif général public)]]*0.75</f>
        <v>0</v>
      </c>
      <c r="AF326" s="259" t="e">
        <f>(AE326-AD326)/AD326</f>
        <v>#DIV/0!</v>
      </c>
    </row>
    <row r="327" spans="1:32" x14ac:dyDescent="0.35">
      <c r="A327" s="230"/>
      <c r="B327" s="231"/>
      <c r="C327" s="232"/>
      <c r="D327" s="233"/>
      <c r="E327" s="234"/>
      <c r="F327" s="235"/>
      <c r="G327" s="235"/>
      <c r="H327" s="235"/>
      <c r="I327" s="236"/>
      <c r="J327" s="235"/>
      <c r="K327" s="237"/>
      <c r="L327" s="238"/>
      <c r="M327" s="239"/>
      <c r="N327" s="240"/>
      <c r="O327" s="241"/>
      <c r="P327" s="242"/>
      <c r="Q327" s="187"/>
    </row>
    <row r="328" spans="1:32" ht="36" x14ac:dyDescent="0.35">
      <c r="A328" s="243" t="s">
        <v>1661</v>
      </c>
      <c r="B328" s="231"/>
      <c r="C328" s="232"/>
      <c r="D328" s="233"/>
      <c r="E328" s="234"/>
      <c r="F328" s="235"/>
      <c r="G328" s="235"/>
      <c r="H328" s="235"/>
      <c r="I328" s="236"/>
      <c r="J328" s="235"/>
      <c r="K328" s="237"/>
      <c r="L328" s="238"/>
      <c r="M328" s="239"/>
      <c r="N328" s="240"/>
      <c r="O328" s="241"/>
      <c r="P328" s="242"/>
      <c r="Q328" s="187"/>
    </row>
    <row r="329" spans="1:32" ht="25.5" customHeight="1" thickBot="1" x14ac:dyDescent="0.4">
      <c r="A329" s="230"/>
      <c r="B329" s="231"/>
      <c r="C329" s="232"/>
      <c r="D329" s="233"/>
      <c r="E329" s="234"/>
      <c r="F329" s="235"/>
      <c r="G329" s="235"/>
      <c r="H329" s="235"/>
      <c r="I329" s="236"/>
      <c r="J329" s="235"/>
      <c r="K329" s="237"/>
      <c r="L329" s="238"/>
      <c r="M329" s="239"/>
      <c r="N329" s="240"/>
      <c r="O329" s="241"/>
      <c r="P329" s="242"/>
      <c r="Q329" s="187"/>
    </row>
    <row r="330" spans="1:32" ht="38.25" customHeight="1" thickBot="1" x14ac:dyDescent="0.4">
      <c r="A330" s="49" t="s">
        <v>1662</v>
      </c>
      <c r="B330" s="50" t="s">
        <v>1653</v>
      </c>
      <c r="C330" s="131" t="s">
        <v>7</v>
      </c>
      <c r="D330" s="132" t="s">
        <v>1207</v>
      </c>
      <c r="E330" s="129" t="s">
        <v>754</v>
      </c>
      <c r="F330" s="130" t="s">
        <v>8</v>
      </c>
      <c r="G330" s="130" t="s">
        <v>9</v>
      </c>
      <c r="H330" s="130" t="s">
        <v>10</v>
      </c>
      <c r="I330" s="133" t="s">
        <v>11</v>
      </c>
      <c r="J330" s="130" t="s">
        <v>12</v>
      </c>
      <c r="K330" s="131" t="s">
        <v>13</v>
      </c>
      <c r="L330" s="134" t="s">
        <v>1656</v>
      </c>
      <c r="M330" s="134" t="s">
        <v>1657</v>
      </c>
      <c r="N330" s="120" t="s">
        <v>1652</v>
      </c>
      <c r="O330" s="190" t="s">
        <v>1658</v>
      </c>
      <c r="P330" s="191" t="s">
        <v>1659</v>
      </c>
      <c r="Q330" s="192" t="s">
        <v>1660</v>
      </c>
    </row>
    <row r="331" spans="1:32" s="293" customFormat="1" ht="21" x14ac:dyDescent="0.35">
      <c r="A331" s="307">
        <v>1</v>
      </c>
      <c r="B331" s="203"/>
      <c r="C331" s="204" t="s">
        <v>377</v>
      </c>
      <c r="D331" s="308">
        <f>VLOOKUP(Tableau364[[#This Row],[Désignation fourniture
(équivalent accepté)]],[1]Feuil2!$A$4:$B$684,2,0)</f>
        <v>1</v>
      </c>
      <c r="E331" s="309" t="s">
        <v>755</v>
      </c>
      <c r="F331" s="271" t="s">
        <v>16</v>
      </c>
      <c r="G331" s="310" t="s">
        <v>963</v>
      </c>
      <c r="H331" s="203"/>
      <c r="I331" s="203" t="s">
        <v>1080</v>
      </c>
      <c r="J331" s="304">
        <v>888.15</v>
      </c>
      <c r="K331" s="305">
        <v>0.25</v>
      </c>
      <c r="L331" s="311">
        <v>667.5</v>
      </c>
      <c r="M331" s="312">
        <v>666.11249999999995</v>
      </c>
      <c r="N331" s="313">
        <f t="shared" ref="N331:N384" si="5">(M331-L331)/L331</f>
        <v>-2.0786516853933267E-3</v>
      </c>
      <c r="O331" s="290">
        <f>Tableau364[[#This Row],[ANCIEN PUHT ]]</f>
        <v>667.5</v>
      </c>
      <c r="P331" s="291">
        <f>Tableau364[[#This Row],[Quantité achetée en 2020]]*Tableau364[[#This Row],[Colonne15]]</f>
        <v>667.5</v>
      </c>
      <c r="Q331" s="292">
        <f>Tableau364[[#This Row],[% ECART PA ANCIEN / NOUVEAU MARCHE]]</f>
        <v>-2.0786516853933267E-3</v>
      </c>
    </row>
    <row r="332" spans="1:32" s="293" customFormat="1" ht="21" x14ac:dyDescent="0.35">
      <c r="A332" s="307">
        <v>2</v>
      </c>
      <c r="B332" s="271"/>
      <c r="C332" s="272" t="s">
        <v>378</v>
      </c>
      <c r="D332" s="308">
        <f>VLOOKUP(Tableau364[[#This Row],[Désignation fourniture
(équivalent accepté)]],[1]Feuil2!$A$4:$B$684,2,0)</f>
        <v>3</v>
      </c>
      <c r="E332" s="309" t="s">
        <v>755</v>
      </c>
      <c r="F332" s="271" t="s">
        <v>16</v>
      </c>
      <c r="G332" s="310" t="s">
        <v>963</v>
      </c>
      <c r="H332" s="203"/>
      <c r="I332" s="205" t="s">
        <v>1081</v>
      </c>
      <c r="J332" s="203">
        <v>1.19</v>
      </c>
      <c r="K332" s="305">
        <v>0.25</v>
      </c>
      <c r="L332" s="311">
        <v>0.89</v>
      </c>
      <c r="M332" s="306">
        <v>0.89</v>
      </c>
      <c r="N332" s="313">
        <f t="shared" si="5"/>
        <v>0</v>
      </c>
      <c r="O332" s="290">
        <f>Tableau364[[#This Row],[ANCIEN PUHT ]]</f>
        <v>0.89</v>
      </c>
      <c r="P332" s="291">
        <f>Tableau364[[#This Row],[Quantité achetée en 2020]]*Tableau364[[#This Row],[Colonne15]]</f>
        <v>2.67</v>
      </c>
      <c r="Q332" s="292">
        <f>Tableau364[[#This Row],[% ECART PA ANCIEN / NOUVEAU MARCHE]]</f>
        <v>0</v>
      </c>
    </row>
    <row r="333" spans="1:32" s="293" customFormat="1" ht="21" x14ac:dyDescent="0.35">
      <c r="A333" s="307">
        <v>3</v>
      </c>
      <c r="B333" s="271"/>
      <c r="C333" s="272" t="s">
        <v>379</v>
      </c>
      <c r="D333" s="308">
        <f>VLOOKUP(Tableau364[[#This Row],[Désignation fourniture
(équivalent accepté)]],[1]Feuil2!$A$4:$B$684,2,0)</f>
        <v>3</v>
      </c>
      <c r="E333" s="309" t="s">
        <v>755</v>
      </c>
      <c r="F333" s="271" t="s">
        <v>16</v>
      </c>
      <c r="G333" s="310" t="s">
        <v>963</v>
      </c>
      <c r="H333" s="203"/>
      <c r="I333" s="314" t="s">
        <v>1082</v>
      </c>
      <c r="J333" s="203">
        <v>2.62</v>
      </c>
      <c r="K333" s="305">
        <v>0.25</v>
      </c>
      <c r="L333" s="311">
        <v>1.97</v>
      </c>
      <c r="M333" s="306">
        <v>1.97</v>
      </c>
      <c r="N333" s="313">
        <f t="shared" si="5"/>
        <v>0</v>
      </c>
      <c r="O333" s="290">
        <f>Tableau364[[#This Row],[ANCIEN PUHT ]]</f>
        <v>1.97</v>
      </c>
      <c r="P333" s="291">
        <f>Tableau364[[#This Row],[Quantité achetée en 2020]]*Tableau364[[#This Row],[Colonne15]]</f>
        <v>5.91</v>
      </c>
      <c r="Q333" s="292">
        <f>Tableau364[[#This Row],[% ECART PA ANCIEN / NOUVEAU MARCHE]]</f>
        <v>0</v>
      </c>
    </row>
    <row r="334" spans="1:32" s="293" customFormat="1" x14ac:dyDescent="0.35">
      <c r="A334" s="307">
        <v>11</v>
      </c>
      <c r="B334" s="203"/>
      <c r="C334" s="204" t="s">
        <v>387</v>
      </c>
      <c r="D334" s="308">
        <v>1</v>
      </c>
      <c r="E334" s="309" t="s">
        <v>1090</v>
      </c>
      <c r="F334" s="271" t="s">
        <v>16</v>
      </c>
      <c r="G334" s="310" t="s">
        <v>963</v>
      </c>
      <c r="H334" s="203"/>
      <c r="I334" s="203" t="s">
        <v>1091</v>
      </c>
      <c r="J334" s="203">
        <v>335</v>
      </c>
      <c r="K334" s="305">
        <v>0.25</v>
      </c>
      <c r="L334" s="311">
        <v>524.25</v>
      </c>
      <c r="M334" s="311">
        <v>251.25</v>
      </c>
      <c r="N334" s="313">
        <f t="shared" si="5"/>
        <v>-0.5207439198855508</v>
      </c>
      <c r="O334" s="290">
        <f>Tableau364[[#This Row],[ANCIEN PUHT ]]</f>
        <v>524.25</v>
      </c>
      <c r="P334" s="291">
        <f>Tableau364[[#This Row],[Quantité achetée en 2020]]*Tableau364[[#This Row],[Colonne15]]</f>
        <v>524.25</v>
      </c>
      <c r="Q334" s="292">
        <f>Tableau364[[#This Row],[% ECART PA ANCIEN / NOUVEAU MARCHE]]</f>
        <v>-0.5207439198855508</v>
      </c>
    </row>
    <row r="335" spans="1:32" s="293" customFormat="1" ht="21" x14ac:dyDescent="0.35">
      <c r="A335" s="307">
        <v>15</v>
      </c>
      <c r="B335" s="203"/>
      <c r="C335" s="204" t="s">
        <v>391</v>
      </c>
      <c r="D335" s="308">
        <f>VLOOKUP(Tableau364[[#This Row],[Désignation fourniture
(équivalent accepté)]],[1]Feuil2!$A$4:$B$684,2,0)</f>
        <v>1</v>
      </c>
      <c r="E335" s="309" t="s">
        <v>755</v>
      </c>
      <c r="F335" s="271" t="s">
        <v>16</v>
      </c>
      <c r="G335" s="310" t="s">
        <v>963</v>
      </c>
      <c r="H335" s="203"/>
      <c r="I335" s="203" t="s">
        <v>1096</v>
      </c>
      <c r="J335" s="203">
        <v>358</v>
      </c>
      <c r="K335" s="305">
        <v>0.25</v>
      </c>
      <c r="L335" s="311">
        <v>268.5</v>
      </c>
      <c r="M335" s="306">
        <v>268.5</v>
      </c>
      <c r="N335" s="313">
        <f t="shared" si="5"/>
        <v>0</v>
      </c>
      <c r="O335" s="290">
        <f>Tableau364[[#This Row],[ANCIEN PUHT ]]</f>
        <v>268.5</v>
      </c>
      <c r="P335" s="291">
        <f>Tableau364[[#This Row],[Quantité achetée en 2020]]*Tableau364[[#This Row],[Colonne15]]</f>
        <v>268.5</v>
      </c>
      <c r="Q335" s="292">
        <f>Tableau364[[#This Row],[% ECART PA ANCIEN / NOUVEAU MARCHE]]</f>
        <v>0</v>
      </c>
    </row>
    <row r="336" spans="1:32" s="293" customFormat="1" ht="21" x14ac:dyDescent="0.35">
      <c r="A336" s="307">
        <v>16</v>
      </c>
      <c r="B336" s="203"/>
      <c r="C336" s="204" t="s">
        <v>392</v>
      </c>
      <c r="D336" s="308">
        <f>VLOOKUP(Tableau364[[#This Row],[Désignation fourniture
(équivalent accepté)]],[1]Feuil2!$A$4:$B$684,2,0)</f>
        <v>3</v>
      </c>
      <c r="E336" s="309" t="s">
        <v>755</v>
      </c>
      <c r="F336" s="271" t="s">
        <v>16</v>
      </c>
      <c r="G336" s="310" t="s">
        <v>963</v>
      </c>
      <c r="H336" s="203"/>
      <c r="I336" s="203" t="s">
        <v>1096</v>
      </c>
      <c r="J336" s="203">
        <v>358</v>
      </c>
      <c r="K336" s="305">
        <v>0.25</v>
      </c>
      <c r="L336" s="311">
        <v>268.5</v>
      </c>
      <c r="M336" s="306">
        <v>268.5</v>
      </c>
      <c r="N336" s="313">
        <f t="shared" si="5"/>
        <v>0</v>
      </c>
      <c r="O336" s="290">
        <f>Tableau364[[#This Row],[ANCIEN PUHT ]]</f>
        <v>268.5</v>
      </c>
      <c r="P336" s="291">
        <f>Tableau364[[#This Row],[Quantité achetée en 2020]]*Tableau364[[#This Row],[Colonne15]]</f>
        <v>805.5</v>
      </c>
      <c r="Q336" s="292">
        <f>Tableau364[[#This Row],[% ECART PA ANCIEN / NOUVEAU MARCHE]]</f>
        <v>0</v>
      </c>
    </row>
    <row r="337" spans="1:17" s="293" customFormat="1" ht="21" x14ac:dyDescent="0.35">
      <c r="A337" s="307">
        <v>17</v>
      </c>
      <c r="B337" s="203"/>
      <c r="C337" s="204" t="s">
        <v>393</v>
      </c>
      <c r="D337" s="308">
        <f>VLOOKUP(Tableau364[[#This Row],[Désignation fourniture
(équivalent accepté)]],[1]Feuil2!$A$4:$B$684,2,0)</f>
        <v>3</v>
      </c>
      <c r="E337" s="309" t="s">
        <v>755</v>
      </c>
      <c r="F337" s="271" t="s">
        <v>16</v>
      </c>
      <c r="G337" s="310" t="s">
        <v>963</v>
      </c>
      <c r="H337" s="203"/>
      <c r="I337" s="203" t="s">
        <v>1097</v>
      </c>
      <c r="J337" s="203">
        <v>1280</v>
      </c>
      <c r="K337" s="305">
        <v>0.25</v>
      </c>
      <c r="L337" s="311">
        <v>960</v>
      </c>
      <c r="M337" s="306">
        <v>960</v>
      </c>
      <c r="N337" s="313">
        <f t="shared" si="5"/>
        <v>0</v>
      </c>
      <c r="O337" s="290">
        <f>Tableau364[[#This Row],[ANCIEN PUHT ]]</f>
        <v>960</v>
      </c>
      <c r="P337" s="291">
        <f>Tableau364[[#This Row],[Quantité achetée en 2020]]*Tableau364[[#This Row],[Colonne15]]</f>
        <v>2880</v>
      </c>
      <c r="Q337" s="292">
        <f>Tableau364[[#This Row],[% ECART PA ANCIEN / NOUVEAU MARCHE]]</f>
        <v>0</v>
      </c>
    </row>
    <row r="338" spans="1:17" s="293" customFormat="1" ht="21" x14ac:dyDescent="0.35">
      <c r="A338" s="307">
        <v>18</v>
      </c>
      <c r="B338" s="203"/>
      <c r="C338" s="204" t="s">
        <v>394</v>
      </c>
      <c r="D338" s="308">
        <f>VLOOKUP(Tableau364[[#This Row],[Désignation fourniture
(équivalent accepté)]],[1]Feuil2!$A$4:$B$684,2,0)</f>
        <v>12</v>
      </c>
      <c r="E338" s="309" t="s">
        <v>755</v>
      </c>
      <c r="F338" s="271" t="s">
        <v>16</v>
      </c>
      <c r="G338" s="310" t="s">
        <v>963</v>
      </c>
      <c r="H338" s="203"/>
      <c r="I338" s="203" t="s">
        <v>1098</v>
      </c>
      <c r="J338" s="203">
        <v>22.7</v>
      </c>
      <c r="K338" s="305">
        <v>0.25</v>
      </c>
      <c r="L338" s="311">
        <v>18.329999999999998</v>
      </c>
      <c r="M338" s="306">
        <v>17.024999999999999</v>
      </c>
      <c r="N338" s="313">
        <f t="shared" si="5"/>
        <v>-7.1194762684124377E-2</v>
      </c>
      <c r="O338" s="290">
        <f>Tableau364[[#This Row],[ANCIEN PUHT ]]</f>
        <v>18.329999999999998</v>
      </c>
      <c r="P338" s="291">
        <f>Tableau364[[#This Row],[Quantité achetée en 2020]]*Tableau364[[#This Row],[Colonne15]]</f>
        <v>219.95999999999998</v>
      </c>
      <c r="Q338" s="292">
        <f>Tableau364[[#This Row],[% ECART PA ANCIEN / NOUVEAU MARCHE]]</f>
        <v>-7.1194762684124377E-2</v>
      </c>
    </row>
    <row r="339" spans="1:17" s="293" customFormat="1" ht="21" x14ac:dyDescent="0.35">
      <c r="A339" s="307">
        <v>19</v>
      </c>
      <c r="B339" s="203"/>
      <c r="C339" s="204" t="s">
        <v>395</v>
      </c>
      <c r="D339" s="308">
        <f>VLOOKUP(Tableau364[[#This Row],[Désignation fourniture
(équivalent accepté)]],[1]Feuil2!$A$4:$B$684,2,0)</f>
        <v>5</v>
      </c>
      <c r="E339" s="309" t="s">
        <v>755</v>
      </c>
      <c r="F339" s="271" t="s">
        <v>16</v>
      </c>
      <c r="G339" s="310" t="s">
        <v>963</v>
      </c>
      <c r="H339" s="203"/>
      <c r="I339" s="203" t="s">
        <v>1099</v>
      </c>
      <c r="J339" s="203">
        <v>19.88</v>
      </c>
      <c r="K339" s="305">
        <v>0.25</v>
      </c>
      <c r="L339" s="311">
        <v>14.91</v>
      </c>
      <c r="M339" s="306">
        <v>14.91</v>
      </c>
      <c r="N339" s="313">
        <f t="shared" si="5"/>
        <v>0</v>
      </c>
      <c r="O339" s="290">
        <f>Tableau364[[#This Row],[ANCIEN PUHT ]]</f>
        <v>14.91</v>
      </c>
      <c r="P339" s="291">
        <f>Tableau364[[#This Row],[Quantité achetée en 2020]]*Tableau364[[#This Row],[Colonne15]]</f>
        <v>74.55</v>
      </c>
      <c r="Q339" s="292">
        <f>Tableau364[[#This Row],[% ECART PA ANCIEN / NOUVEAU MARCHE]]</f>
        <v>0</v>
      </c>
    </row>
    <row r="340" spans="1:17" s="293" customFormat="1" ht="21" x14ac:dyDescent="0.35">
      <c r="A340" s="307">
        <v>20</v>
      </c>
      <c r="B340" s="203"/>
      <c r="C340" s="204" t="s">
        <v>396</v>
      </c>
      <c r="D340" s="308">
        <f>VLOOKUP(Tableau364[[#This Row],[Désignation fourniture
(équivalent accepté)]],[1]Feuil2!$A$4:$B$684,2,0)</f>
        <v>4</v>
      </c>
      <c r="E340" s="309" t="s">
        <v>755</v>
      </c>
      <c r="F340" s="271" t="s">
        <v>16</v>
      </c>
      <c r="G340" s="310" t="s">
        <v>963</v>
      </c>
      <c r="H340" s="203"/>
      <c r="I340" s="203" t="s">
        <v>1100</v>
      </c>
      <c r="J340" s="203">
        <v>33.97</v>
      </c>
      <c r="K340" s="305">
        <v>0.25</v>
      </c>
      <c r="L340" s="311">
        <v>25.48</v>
      </c>
      <c r="M340" s="306">
        <v>25.48</v>
      </c>
      <c r="N340" s="313">
        <f t="shared" si="5"/>
        <v>0</v>
      </c>
      <c r="O340" s="290">
        <f>Tableau364[[#This Row],[ANCIEN PUHT ]]</f>
        <v>25.48</v>
      </c>
      <c r="P340" s="291">
        <f>Tableau364[[#This Row],[Quantité achetée en 2020]]*Tableau364[[#This Row],[Colonne15]]</f>
        <v>101.92</v>
      </c>
      <c r="Q340" s="292">
        <f>Tableau364[[#This Row],[% ECART PA ANCIEN / NOUVEAU MARCHE]]</f>
        <v>0</v>
      </c>
    </row>
    <row r="341" spans="1:17" s="293" customFormat="1" ht="21" x14ac:dyDescent="0.35">
      <c r="A341" s="307">
        <v>21</v>
      </c>
      <c r="B341" s="203"/>
      <c r="C341" s="204" t="s">
        <v>397</v>
      </c>
      <c r="D341" s="308">
        <f>VLOOKUP(Tableau364[[#This Row],[Désignation fourniture
(équivalent accepté)]],[1]Feuil2!$A$4:$B$684,2,0)</f>
        <v>4</v>
      </c>
      <c r="E341" s="309" t="s">
        <v>755</v>
      </c>
      <c r="F341" s="271" t="s">
        <v>16</v>
      </c>
      <c r="G341" s="310" t="s">
        <v>963</v>
      </c>
      <c r="H341" s="203"/>
      <c r="I341" s="203" t="s">
        <v>1101</v>
      </c>
      <c r="J341" s="203">
        <v>36.909999999999997</v>
      </c>
      <c r="K341" s="305">
        <v>0.25</v>
      </c>
      <c r="L341" s="311">
        <v>31.2</v>
      </c>
      <c r="M341" s="306">
        <v>27.682499999999997</v>
      </c>
      <c r="N341" s="313">
        <f t="shared" si="5"/>
        <v>-0.11274038461538467</v>
      </c>
      <c r="O341" s="290">
        <f>Tableau364[[#This Row],[ANCIEN PUHT ]]</f>
        <v>31.2</v>
      </c>
      <c r="P341" s="291">
        <f>Tableau364[[#This Row],[Quantité achetée en 2020]]*Tableau364[[#This Row],[Colonne15]]</f>
        <v>124.8</v>
      </c>
      <c r="Q341" s="292">
        <f>Tableau364[[#This Row],[% ECART PA ANCIEN / NOUVEAU MARCHE]]</f>
        <v>-0.11274038461538467</v>
      </c>
    </row>
    <row r="342" spans="1:17" s="293" customFormat="1" ht="21" x14ac:dyDescent="0.35">
      <c r="A342" s="307">
        <v>22</v>
      </c>
      <c r="B342" s="203"/>
      <c r="C342" s="204" t="s">
        <v>398</v>
      </c>
      <c r="D342" s="308">
        <f>VLOOKUP(Tableau364[[#This Row],[Désignation fourniture
(équivalent accepté)]],[1]Feuil2!$A$4:$B$684,2,0)</f>
        <v>4</v>
      </c>
      <c r="E342" s="309" t="s">
        <v>755</v>
      </c>
      <c r="F342" s="271" t="s">
        <v>16</v>
      </c>
      <c r="G342" s="310" t="s">
        <v>963</v>
      </c>
      <c r="H342" s="203"/>
      <c r="I342" s="203" t="s">
        <v>1102</v>
      </c>
      <c r="J342" s="203">
        <v>55.6</v>
      </c>
      <c r="K342" s="305">
        <v>0.25</v>
      </c>
      <c r="L342" s="311">
        <v>43.89</v>
      </c>
      <c r="M342" s="306">
        <v>41.7</v>
      </c>
      <c r="N342" s="313">
        <f t="shared" si="5"/>
        <v>-4.9897470950102475E-2</v>
      </c>
      <c r="O342" s="290">
        <f>Tableau364[[#This Row],[ANCIEN PUHT ]]</f>
        <v>43.89</v>
      </c>
      <c r="P342" s="291">
        <f>Tableau364[[#This Row],[Quantité achetée en 2020]]*Tableau364[[#This Row],[Colonne15]]</f>
        <v>175.56</v>
      </c>
      <c r="Q342" s="292">
        <f>Tableau364[[#This Row],[% ECART PA ANCIEN / NOUVEAU MARCHE]]</f>
        <v>-4.9897470950102475E-2</v>
      </c>
    </row>
    <row r="343" spans="1:17" s="293" customFormat="1" ht="21" x14ac:dyDescent="0.35">
      <c r="A343" s="307">
        <v>23</v>
      </c>
      <c r="B343" s="203"/>
      <c r="C343" s="204" t="s">
        <v>399</v>
      </c>
      <c r="D343" s="308">
        <f>VLOOKUP(Tableau364[[#This Row],[Désignation fourniture
(équivalent accepté)]],[1]Feuil2!$A$4:$B$684,2,0)</f>
        <v>30</v>
      </c>
      <c r="E343" s="309" t="s">
        <v>755</v>
      </c>
      <c r="F343" s="271" t="s">
        <v>16</v>
      </c>
      <c r="G343" s="310" t="s">
        <v>963</v>
      </c>
      <c r="H343" s="203"/>
      <c r="I343" s="203" t="s">
        <v>1103</v>
      </c>
      <c r="J343" s="203">
        <v>4.7699999999999996</v>
      </c>
      <c r="K343" s="305">
        <v>0.25</v>
      </c>
      <c r="L343" s="311">
        <v>4.0199999999999996</v>
      </c>
      <c r="M343" s="306">
        <v>3.5774999999999997</v>
      </c>
      <c r="N343" s="313">
        <f t="shared" si="5"/>
        <v>-0.11007462686567163</v>
      </c>
      <c r="O343" s="290">
        <f>Tableau364[[#This Row],[ANCIEN PUHT ]]</f>
        <v>4.0199999999999996</v>
      </c>
      <c r="P343" s="291">
        <f>Tableau364[[#This Row],[Quantité achetée en 2020]]*Tableau364[[#This Row],[Colonne15]]</f>
        <v>120.6</v>
      </c>
      <c r="Q343" s="292">
        <f>Tableau364[[#This Row],[% ECART PA ANCIEN / NOUVEAU MARCHE]]</f>
        <v>-0.11007462686567163</v>
      </c>
    </row>
    <row r="344" spans="1:17" s="293" customFormat="1" ht="21" x14ac:dyDescent="0.35">
      <c r="A344" s="307">
        <v>24</v>
      </c>
      <c r="B344" s="203"/>
      <c r="C344" s="204" t="s">
        <v>400</v>
      </c>
      <c r="D344" s="308">
        <f>VLOOKUP(Tableau364[[#This Row],[Désignation fourniture
(équivalent accepté)]],[1]Feuil2!$A$4:$B$684,2,0)</f>
        <v>20</v>
      </c>
      <c r="E344" s="309" t="s">
        <v>755</v>
      </c>
      <c r="F344" s="271" t="s">
        <v>16</v>
      </c>
      <c r="G344" s="310" t="s">
        <v>963</v>
      </c>
      <c r="H344" s="203"/>
      <c r="I344" s="203" t="s">
        <v>1104</v>
      </c>
      <c r="J344" s="203">
        <v>5.95</v>
      </c>
      <c r="K344" s="305">
        <v>0.25</v>
      </c>
      <c r="L344" s="311">
        <v>5.05</v>
      </c>
      <c r="M344" s="306">
        <v>4.46</v>
      </c>
      <c r="N344" s="313">
        <f t="shared" si="5"/>
        <v>-0.11683168316831681</v>
      </c>
      <c r="O344" s="290">
        <f>Tableau364[[#This Row],[ANCIEN PUHT ]]</f>
        <v>5.05</v>
      </c>
      <c r="P344" s="291">
        <f>Tableau364[[#This Row],[Quantité achetée en 2020]]*Tableau364[[#This Row],[Colonne15]]</f>
        <v>101</v>
      </c>
      <c r="Q344" s="292">
        <f>Tableau364[[#This Row],[% ECART PA ANCIEN / NOUVEAU MARCHE]]</f>
        <v>-0.11683168316831681</v>
      </c>
    </row>
    <row r="345" spans="1:17" s="293" customFormat="1" ht="21" x14ac:dyDescent="0.35">
      <c r="A345" s="307">
        <v>25</v>
      </c>
      <c r="B345" s="203"/>
      <c r="C345" s="204" t="s">
        <v>401</v>
      </c>
      <c r="D345" s="308">
        <f>VLOOKUP(Tableau364[[#This Row],[Désignation fourniture
(équivalent accepté)]],[1]Feuil2!$A$4:$B$684,2,0)</f>
        <v>10</v>
      </c>
      <c r="E345" s="309" t="s">
        <v>755</v>
      </c>
      <c r="F345" s="271" t="s">
        <v>16</v>
      </c>
      <c r="G345" s="310" t="s">
        <v>963</v>
      </c>
      <c r="H345" s="203"/>
      <c r="I345" s="203" t="s">
        <v>1105</v>
      </c>
      <c r="J345" s="203">
        <v>3.28</v>
      </c>
      <c r="K345" s="305">
        <v>0.25</v>
      </c>
      <c r="L345" s="311">
        <v>2.73</v>
      </c>
      <c r="M345" s="306">
        <v>2.46</v>
      </c>
      <c r="N345" s="313">
        <f t="shared" si="5"/>
        <v>-9.8901098901098911E-2</v>
      </c>
      <c r="O345" s="290">
        <f>Tableau364[[#This Row],[ANCIEN PUHT ]]</f>
        <v>2.73</v>
      </c>
      <c r="P345" s="291">
        <f>Tableau364[[#This Row],[Quantité achetée en 2020]]*Tableau364[[#This Row],[Colonne15]]</f>
        <v>27.3</v>
      </c>
      <c r="Q345" s="292">
        <f>Tableau364[[#This Row],[% ECART PA ANCIEN / NOUVEAU MARCHE]]</f>
        <v>-9.8901098901098911E-2</v>
      </c>
    </row>
    <row r="346" spans="1:17" s="293" customFormat="1" ht="21" x14ac:dyDescent="0.35">
      <c r="A346" s="307">
        <v>26</v>
      </c>
      <c r="B346" s="203"/>
      <c r="C346" s="204" t="s">
        <v>402</v>
      </c>
      <c r="D346" s="308">
        <f>VLOOKUP(Tableau364[[#This Row],[Désignation fourniture
(équivalent accepté)]],[1]Feuil2!$A$4:$B$684,2,0)</f>
        <v>16</v>
      </c>
      <c r="E346" s="309" t="s">
        <v>755</v>
      </c>
      <c r="F346" s="271" t="s">
        <v>16</v>
      </c>
      <c r="G346" s="310" t="s">
        <v>963</v>
      </c>
      <c r="H346" s="203"/>
      <c r="I346" s="203" t="s">
        <v>1106</v>
      </c>
      <c r="J346" s="203">
        <v>4.46</v>
      </c>
      <c r="K346" s="305">
        <v>0.25</v>
      </c>
      <c r="L346" s="311">
        <v>3.65</v>
      </c>
      <c r="M346" s="306">
        <v>3.3449999999999998</v>
      </c>
      <c r="N346" s="313">
        <f t="shared" si="5"/>
        <v>-8.3561643835616484E-2</v>
      </c>
      <c r="O346" s="290">
        <f>Tableau364[[#This Row],[ANCIEN PUHT ]]</f>
        <v>3.65</v>
      </c>
      <c r="P346" s="291">
        <f>Tableau364[[#This Row],[Quantité achetée en 2020]]*Tableau364[[#This Row],[Colonne15]]</f>
        <v>58.4</v>
      </c>
      <c r="Q346" s="292">
        <f>Tableau364[[#This Row],[% ECART PA ANCIEN / NOUVEAU MARCHE]]</f>
        <v>-8.3561643835616484E-2</v>
      </c>
    </row>
    <row r="347" spans="1:17" s="293" customFormat="1" ht="21" x14ac:dyDescent="0.35">
      <c r="A347" s="307">
        <v>27</v>
      </c>
      <c r="B347" s="203"/>
      <c r="C347" s="204" t="s">
        <v>403</v>
      </c>
      <c r="D347" s="308">
        <f>VLOOKUP(Tableau364[[#This Row],[Désignation fourniture
(équivalent accepté)]],[1]Feuil2!$A$4:$B$684,2,0)</f>
        <v>1</v>
      </c>
      <c r="E347" s="309" t="s">
        <v>755</v>
      </c>
      <c r="F347" s="271" t="s">
        <v>16</v>
      </c>
      <c r="G347" s="310" t="s">
        <v>963</v>
      </c>
      <c r="H347" s="203"/>
      <c r="I347" s="203" t="s">
        <v>1107</v>
      </c>
      <c r="J347" s="203">
        <v>47.21</v>
      </c>
      <c r="K347" s="305">
        <v>0.25</v>
      </c>
      <c r="L347" s="311">
        <v>45.48</v>
      </c>
      <c r="M347" s="306">
        <v>35.407499999999999</v>
      </c>
      <c r="N347" s="313">
        <f t="shared" si="5"/>
        <v>-0.22147097625329812</v>
      </c>
      <c r="O347" s="290">
        <f>Tableau364[[#This Row],[ANCIEN PUHT ]]</f>
        <v>45.48</v>
      </c>
      <c r="P347" s="291">
        <f>Tableau364[[#This Row],[Quantité achetée en 2020]]*Tableau364[[#This Row],[Colonne15]]</f>
        <v>45.48</v>
      </c>
      <c r="Q347" s="292">
        <f>Tableau364[[#This Row],[% ECART PA ANCIEN / NOUVEAU MARCHE]]</f>
        <v>-0.22147097625329812</v>
      </c>
    </row>
    <row r="348" spans="1:17" s="293" customFormat="1" ht="21" x14ac:dyDescent="0.35">
      <c r="A348" s="307">
        <v>28</v>
      </c>
      <c r="B348" s="203"/>
      <c r="C348" s="204" t="s">
        <v>404</v>
      </c>
      <c r="D348" s="308">
        <f>VLOOKUP(Tableau364[[#This Row],[Désignation fourniture
(équivalent accepté)]],[1]Feuil2!$A$4:$B$684,2,0)</f>
        <v>2</v>
      </c>
      <c r="E348" s="309" t="s">
        <v>755</v>
      </c>
      <c r="F348" s="271" t="s">
        <v>16</v>
      </c>
      <c r="G348" s="310" t="s">
        <v>963</v>
      </c>
      <c r="H348" s="203"/>
      <c r="I348" s="203" t="s">
        <v>1108</v>
      </c>
      <c r="J348" s="203">
        <v>26.69</v>
      </c>
      <c r="K348" s="305">
        <v>0.25</v>
      </c>
      <c r="L348" s="311">
        <v>20.350000000000001</v>
      </c>
      <c r="M348" s="306">
        <v>20.017500000000002</v>
      </c>
      <c r="N348" s="313">
        <f t="shared" si="5"/>
        <v>-1.6339066339066316E-2</v>
      </c>
      <c r="O348" s="290">
        <f>Tableau364[[#This Row],[ANCIEN PUHT ]]</f>
        <v>20.350000000000001</v>
      </c>
      <c r="P348" s="291">
        <f>Tableau364[[#This Row],[Quantité achetée en 2020]]*Tableau364[[#This Row],[Colonne15]]</f>
        <v>40.700000000000003</v>
      </c>
      <c r="Q348" s="292">
        <f>Tableau364[[#This Row],[% ECART PA ANCIEN / NOUVEAU MARCHE]]</f>
        <v>-1.6339066339066316E-2</v>
      </c>
    </row>
    <row r="349" spans="1:17" s="293" customFormat="1" ht="21" x14ac:dyDescent="0.35">
      <c r="A349" s="307">
        <v>29</v>
      </c>
      <c r="B349" s="203"/>
      <c r="C349" s="204" t="s">
        <v>405</v>
      </c>
      <c r="D349" s="308">
        <f>VLOOKUP(Tableau364[[#This Row],[Désignation fourniture
(équivalent accepté)]],[1]Feuil2!$A$4:$B$684,2,0)</f>
        <v>2</v>
      </c>
      <c r="E349" s="309" t="s">
        <v>755</v>
      </c>
      <c r="F349" s="271" t="s">
        <v>16</v>
      </c>
      <c r="G349" s="310" t="s">
        <v>963</v>
      </c>
      <c r="H349" s="203"/>
      <c r="I349" s="203" t="s">
        <v>1109</v>
      </c>
      <c r="J349" s="203">
        <v>41.43</v>
      </c>
      <c r="K349" s="305">
        <v>0.25</v>
      </c>
      <c r="L349" s="311">
        <v>31.52</v>
      </c>
      <c r="M349" s="306">
        <v>31.072499999999998</v>
      </c>
      <c r="N349" s="313">
        <f t="shared" si="5"/>
        <v>-1.419733502538076E-2</v>
      </c>
      <c r="O349" s="290">
        <f>Tableau364[[#This Row],[ANCIEN PUHT ]]</f>
        <v>31.52</v>
      </c>
      <c r="P349" s="291">
        <f>Tableau364[[#This Row],[Quantité achetée en 2020]]*Tableau364[[#This Row],[Colonne15]]</f>
        <v>63.04</v>
      </c>
      <c r="Q349" s="292">
        <f>Tableau364[[#This Row],[% ECART PA ANCIEN / NOUVEAU MARCHE]]</f>
        <v>-1.419733502538076E-2</v>
      </c>
    </row>
    <row r="350" spans="1:17" s="293" customFormat="1" ht="21" x14ac:dyDescent="0.35">
      <c r="A350" s="307">
        <v>30</v>
      </c>
      <c r="B350" s="203"/>
      <c r="C350" s="204" t="s">
        <v>406</v>
      </c>
      <c r="D350" s="308">
        <f>VLOOKUP(Tableau364[[#This Row],[Désignation fourniture
(équivalent accepté)]],[1]Feuil2!$A$4:$B$684,2,0)</f>
        <v>1</v>
      </c>
      <c r="E350" s="309" t="s">
        <v>755</v>
      </c>
      <c r="F350" s="271" t="s">
        <v>16</v>
      </c>
      <c r="G350" s="310" t="s">
        <v>963</v>
      </c>
      <c r="H350" s="203"/>
      <c r="I350" s="203" t="s">
        <v>1110</v>
      </c>
      <c r="J350" s="203">
        <v>32.020000000000003</v>
      </c>
      <c r="K350" s="305">
        <v>0.25</v>
      </c>
      <c r="L350" s="311">
        <v>24.35</v>
      </c>
      <c r="M350" s="306">
        <v>24.015000000000001</v>
      </c>
      <c r="N350" s="313">
        <f t="shared" si="5"/>
        <v>-1.3757700205338843E-2</v>
      </c>
      <c r="O350" s="290">
        <f>Tableau364[[#This Row],[ANCIEN PUHT ]]</f>
        <v>24.35</v>
      </c>
      <c r="P350" s="291">
        <f>Tableau364[[#This Row],[Quantité achetée en 2020]]*Tableau364[[#This Row],[Colonne15]]</f>
        <v>24.35</v>
      </c>
      <c r="Q350" s="292">
        <f>Tableau364[[#This Row],[% ECART PA ANCIEN / NOUVEAU MARCHE]]</f>
        <v>-1.3757700205338843E-2</v>
      </c>
    </row>
    <row r="351" spans="1:17" s="293" customFormat="1" ht="21" x14ac:dyDescent="0.35">
      <c r="A351" s="307">
        <v>31</v>
      </c>
      <c r="B351" s="203"/>
      <c r="C351" s="204" t="s">
        <v>407</v>
      </c>
      <c r="D351" s="308">
        <f>VLOOKUP(Tableau364[[#This Row],[Désignation fourniture
(équivalent accepté)]],[1]Feuil2!$A$4:$B$684,2,0)</f>
        <v>4</v>
      </c>
      <c r="E351" s="309" t="s">
        <v>755</v>
      </c>
      <c r="F351" s="271" t="s">
        <v>16</v>
      </c>
      <c r="G351" s="310" t="s">
        <v>963</v>
      </c>
      <c r="H351" s="203"/>
      <c r="I351" s="203" t="s">
        <v>1111</v>
      </c>
      <c r="J351" s="203">
        <v>43</v>
      </c>
      <c r="K351" s="305">
        <v>0.25</v>
      </c>
      <c r="L351" s="311">
        <v>32.25</v>
      </c>
      <c r="M351" s="306">
        <v>32.93</v>
      </c>
      <c r="N351" s="313">
        <f t="shared" si="5"/>
        <v>2.1085271317829449E-2</v>
      </c>
      <c r="O351" s="290">
        <f>Tableau364[[#This Row],[ANCIEN PUHT ]]</f>
        <v>32.25</v>
      </c>
      <c r="P351" s="291">
        <f>Tableau364[[#This Row],[Quantité achetée en 2020]]*Tableau364[[#This Row],[Colonne15]]</f>
        <v>129</v>
      </c>
      <c r="Q351" s="292">
        <f>Tableau364[[#This Row],[% ECART PA ANCIEN / NOUVEAU MARCHE]]</f>
        <v>2.1085271317829449E-2</v>
      </c>
    </row>
    <row r="352" spans="1:17" s="293" customFormat="1" ht="21" x14ac:dyDescent="0.35">
      <c r="A352" s="307">
        <v>32</v>
      </c>
      <c r="B352" s="203"/>
      <c r="C352" s="204" t="s">
        <v>408</v>
      </c>
      <c r="D352" s="308">
        <f>VLOOKUP(Tableau364[[#This Row],[Désignation fourniture
(équivalent accepté)]],[1]Feuil2!$A$4:$B$684,2,0)</f>
        <v>4</v>
      </c>
      <c r="E352" s="309" t="s">
        <v>755</v>
      </c>
      <c r="F352" s="271" t="s">
        <v>16</v>
      </c>
      <c r="G352" s="310" t="s">
        <v>963</v>
      </c>
      <c r="H352" s="203"/>
      <c r="I352" s="203" t="s">
        <v>1112</v>
      </c>
      <c r="J352" s="203">
        <v>80.03</v>
      </c>
      <c r="K352" s="305">
        <v>0.25</v>
      </c>
      <c r="L352" s="311">
        <v>60.89</v>
      </c>
      <c r="M352" s="306">
        <v>60.022500000000001</v>
      </c>
      <c r="N352" s="313">
        <f t="shared" si="5"/>
        <v>-1.4247002791919851E-2</v>
      </c>
      <c r="O352" s="290">
        <f>Tableau364[[#This Row],[ANCIEN PUHT ]]</f>
        <v>60.89</v>
      </c>
      <c r="P352" s="291">
        <f>Tableau364[[#This Row],[Quantité achetée en 2020]]*Tableau364[[#This Row],[Colonne15]]</f>
        <v>243.56</v>
      </c>
      <c r="Q352" s="292">
        <f>Tableau364[[#This Row],[% ECART PA ANCIEN / NOUVEAU MARCHE]]</f>
        <v>-1.4247002791919851E-2</v>
      </c>
    </row>
    <row r="353" spans="1:17" s="293" customFormat="1" ht="21" x14ac:dyDescent="0.35">
      <c r="A353" s="307">
        <v>33</v>
      </c>
      <c r="B353" s="203"/>
      <c r="C353" s="204" t="s">
        <v>409</v>
      </c>
      <c r="D353" s="308">
        <f>VLOOKUP(Tableau364[[#This Row],[Désignation fourniture
(équivalent accepté)]],[1]Feuil2!$A$4:$B$684,2,0)</f>
        <v>2</v>
      </c>
      <c r="E353" s="309" t="s">
        <v>755</v>
      </c>
      <c r="F353" s="271" t="s">
        <v>16</v>
      </c>
      <c r="G353" s="310" t="s">
        <v>963</v>
      </c>
      <c r="H353" s="203"/>
      <c r="I353" s="203" t="s">
        <v>1113</v>
      </c>
      <c r="J353" s="203">
        <v>11.24</v>
      </c>
      <c r="K353" s="305">
        <v>0.25</v>
      </c>
      <c r="L353" s="311">
        <v>8.8000000000000007</v>
      </c>
      <c r="M353" s="306">
        <v>8.43</v>
      </c>
      <c r="N353" s="313">
        <f t="shared" si="5"/>
        <v>-4.2045454545454657E-2</v>
      </c>
      <c r="O353" s="290">
        <f>Tableau364[[#This Row],[ANCIEN PUHT ]]</f>
        <v>8.8000000000000007</v>
      </c>
      <c r="P353" s="291">
        <f>Tableau364[[#This Row],[Quantité achetée en 2020]]*Tableau364[[#This Row],[Colonne15]]</f>
        <v>17.600000000000001</v>
      </c>
      <c r="Q353" s="292">
        <f>Tableau364[[#This Row],[% ECART PA ANCIEN / NOUVEAU MARCHE]]</f>
        <v>-4.2045454545454657E-2</v>
      </c>
    </row>
    <row r="354" spans="1:17" s="293" customFormat="1" ht="21" x14ac:dyDescent="0.35">
      <c r="A354" s="307">
        <v>34</v>
      </c>
      <c r="B354" s="203"/>
      <c r="C354" s="204" t="s">
        <v>410</v>
      </c>
      <c r="D354" s="308">
        <f>VLOOKUP(Tableau364[[#This Row],[Désignation fourniture
(équivalent accepté)]],[1]Feuil2!$A$4:$B$684,2,0)</f>
        <v>2</v>
      </c>
      <c r="E354" s="309" t="s">
        <v>755</v>
      </c>
      <c r="F354" s="271" t="s">
        <v>16</v>
      </c>
      <c r="G354" s="310" t="s">
        <v>963</v>
      </c>
      <c r="H354" s="203"/>
      <c r="I354" s="203" t="s">
        <v>1114</v>
      </c>
      <c r="J354" s="203">
        <v>133.07</v>
      </c>
      <c r="K354" s="305">
        <v>0.25</v>
      </c>
      <c r="L354" s="311">
        <v>101.19</v>
      </c>
      <c r="M354" s="306">
        <v>99.802499999999995</v>
      </c>
      <c r="N354" s="313">
        <f t="shared" si="5"/>
        <v>-1.3711829232137592E-2</v>
      </c>
      <c r="O354" s="290">
        <f>Tableau364[[#This Row],[ANCIEN PUHT ]]</f>
        <v>101.19</v>
      </c>
      <c r="P354" s="291">
        <f>Tableau364[[#This Row],[Quantité achetée en 2020]]*Tableau364[[#This Row],[Colonne15]]</f>
        <v>202.38</v>
      </c>
      <c r="Q354" s="292">
        <f>Tableau364[[#This Row],[% ECART PA ANCIEN / NOUVEAU MARCHE]]</f>
        <v>-1.3711829232137592E-2</v>
      </c>
    </row>
    <row r="355" spans="1:17" s="293" customFormat="1" ht="21" x14ac:dyDescent="0.35">
      <c r="A355" s="307">
        <v>35</v>
      </c>
      <c r="B355" s="203"/>
      <c r="C355" s="204" t="s">
        <v>411</v>
      </c>
      <c r="D355" s="308">
        <f>VLOOKUP(Tableau364[[#This Row],[Désignation fourniture
(équivalent accepté)]],[1]Feuil2!$A$4:$B$684,2,0)</f>
        <v>2</v>
      </c>
      <c r="E355" s="309" t="s">
        <v>755</v>
      </c>
      <c r="F355" s="271" t="s">
        <v>16</v>
      </c>
      <c r="G355" s="310" t="s">
        <v>963</v>
      </c>
      <c r="H355" s="203"/>
      <c r="I355" s="203" t="s">
        <v>1115</v>
      </c>
      <c r="J355" s="203">
        <v>58.54</v>
      </c>
      <c r="K355" s="305">
        <v>0.25</v>
      </c>
      <c r="L355" s="311">
        <v>44.45</v>
      </c>
      <c r="M355" s="306">
        <v>43.905000000000001</v>
      </c>
      <c r="N355" s="313">
        <f t="shared" si="5"/>
        <v>-1.2260967379077652E-2</v>
      </c>
      <c r="O355" s="290">
        <f>Tableau364[[#This Row],[ANCIEN PUHT ]]</f>
        <v>44.45</v>
      </c>
      <c r="P355" s="291">
        <f>Tableau364[[#This Row],[Quantité achetée en 2020]]*Tableau364[[#This Row],[Colonne15]]</f>
        <v>88.9</v>
      </c>
      <c r="Q355" s="292">
        <f>Tableau364[[#This Row],[% ECART PA ANCIEN / NOUVEAU MARCHE]]</f>
        <v>-1.2260967379077652E-2</v>
      </c>
    </row>
    <row r="356" spans="1:17" s="293" customFormat="1" ht="21" x14ac:dyDescent="0.35">
      <c r="A356" s="307">
        <v>36</v>
      </c>
      <c r="B356" s="203"/>
      <c r="C356" s="204" t="s">
        <v>412</v>
      </c>
      <c r="D356" s="308">
        <f>VLOOKUP(Tableau364[[#This Row],[Désignation fourniture
(équivalent accepté)]],[1]Feuil2!$A$4:$B$684,2,0)</f>
        <v>76</v>
      </c>
      <c r="E356" s="309" t="s">
        <v>755</v>
      </c>
      <c r="F356" s="271" t="s">
        <v>16</v>
      </c>
      <c r="G356" s="310" t="s">
        <v>963</v>
      </c>
      <c r="H356" s="203"/>
      <c r="I356" s="203" t="s">
        <v>1116</v>
      </c>
      <c r="J356" s="203">
        <v>14.53</v>
      </c>
      <c r="K356" s="305">
        <v>0.25</v>
      </c>
      <c r="L356" s="311">
        <v>10.9</v>
      </c>
      <c r="M356" s="306">
        <v>10.897499999999999</v>
      </c>
      <c r="N356" s="313">
        <f t="shared" si="5"/>
        <v>-2.2935779816525494E-4</v>
      </c>
      <c r="O356" s="290">
        <f>Tableau364[[#This Row],[ANCIEN PUHT ]]</f>
        <v>10.9</v>
      </c>
      <c r="P356" s="291">
        <f>Tableau364[[#This Row],[Quantité achetée en 2020]]*Tableau364[[#This Row],[Colonne15]]</f>
        <v>828.4</v>
      </c>
      <c r="Q356" s="292">
        <f>Tableau364[[#This Row],[% ECART PA ANCIEN / NOUVEAU MARCHE]]</f>
        <v>-2.2935779816525494E-4</v>
      </c>
    </row>
    <row r="357" spans="1:17" s="293" customFormat="1" ht="21" x14ac:dyDescent="0.35">
      <c r="A357" s="307">
        <v>37</v>
      </c>
      <c r="B357" s="203"/>
      <c r="C357" s="204" t="s">
        <v>413</v>
      </c>
      <c r="D357" s="308">
        <f>VLOOKUP(Tableau364[[#This Row],[Désignation fourniture
(équivalent accepté)]],[1]Feuil2!$A$4:$B$684,2,0)</f>
        <v>1</v>
      </c>
      <c r="E357" s="309" t="s">
        <v>755</v>
      </c>
      <c r="F357" s="271" t="s">
        <v>16</v>
      </c>
      <c r="G357" s="310" t="s">
        <v>963</v>
      </c>
      <c r="H357" s="203"/>
      <c r="I357" s="203" t="s">
        <v>1117</v>
      </c>
      <c r="J357" s="203">
        <v>15.99</v>
      </c>
      <c r="K357" s="305">
        <v>0.25</v>
      </c>
      <c r="L357" s="311">
        <v>11.99</v>
      </c>
      <c r="M357" s="306">
        <v>11.9925</v>
      </c>
      <c r="N357" s="313">
        <f t="shared" si="5"/>
        <v>2.0850708924099272E-4</v>
      </c>
      <c r="O357" s="290">
        <f>Tableau364[[#This Row],[ANCIEN PUHT ]]</f>
        <v>11.99</v>
      </c>
      <c r="P357" s="291">
        <f>Tableau364[[#This Row],[Quantité achetée en 2020]]*Tableau364[[#This Row],[Colonne15]]</f>
        <v>11.99</v>
      </c>
      <c r="Q357" s="292">
        <f>Tableau364[[#This Row],[% ECART PA ANCIEN / NOUVEAU MARCHE]]</f>
        <v>2.0850708924099272E-4</v>
      </c>
    </row>
    <row r="358" spans="1:17" s="293" customFormat="1" ht="21" x14ac:dyDescent="0.35">
      <c r="A358" s="307">
        <v>38</v>
      </c>
      <c r="B358" s="203"/>
      <c r="C358" s="204" t="s">
        <v>414</v>
      </c>
      <c r="D358" s="308">
        <f>VLOOKUP(Tableau364[[#This Row],[Désignation fourniture
(équivalent accepté)]],[1]Feuil2!$A$4:$B$684,2,0)</f>
        <v>1</v>
      </c>
      <c r="E358" s="309" t="s">
        <v>755</v>
      </c>
      <c r="F358" s="271" t="s">
        <v>16</v>
      </c>
      <c r="G358" s="310" t="s">
        <v>963</v>
      </c>
      <c r="H358" s="203"/>
      <c r="I358" s="203" t="s">
        <v>1118</v>
      </c>
      <c r="J358" s="203">
        <v>19.47</v>
      </c>
      <c r="K358" s="305">
        <v>0.25</v>
      </c>
      <c r="L358" s="311">
        <v>17.440000000000001</v>
      </c>
      <c r="M358" s="306">
        <v>14.602499999999999</v>
      </c>
      <c r="N358" s="313">
        <f t="shared" si="5"/>
        <v>-0.16270068807339461</v>
      </c>
      <c r="O358" s="290">
        <f>Tableau364[[#This Row],[ANCIEN PUHT ]]</f>
        <v>17.440000000000001</v>
      </c>
      <c r="P358" s="291">
        <f>Tableau364[[#This Row],[Quantité achetée en 2020]]*Tableau364[[#This Row],[Colonne15]]</f>
        <v>17.440000000000001</v>
      </c>
      <c r="Q358" s="292">
        <f>Tableau364[[#This Row],[% ECART PA ANCIEN / NOUVEAU MARCHE]]</f>
        <v>-0.16270068807339461</v>
      </c>
    </row>
    <row r="359" spans="1:17" s="293" customFormat="1" ht="21" x14ac:dyDescent="0.35">
      <c r="A359" s="307">
        <v>39</v>
      </c>
      <c r="B359" s="203"/>
      <c r="C359" s="204" t="s">
        <v>415</v>
      </c>
      <c r="D359" s="308">
        <f>VLOOKUP(Tableau364[[#This Row],[Désignation fourniture
(équivalent accepté)]],[1]Feuil2!$A$4:$B$684,2,0)</f>
        <v>3</v>
      </c>
      <c r="E359" s="309" t="s">
        <v>755</v>
      </c>
      <c r="F359" s="271" t="s">
        <v>16</v>
      </c>
      <c r="G359" s="310" t="s">
        <v>963</v>
      </c>
      <c r="H359" s="203"/>
      <c r="I359" s="203" t="s">
        <v>1119</v>
      </c>
      <c r="J359" s="203">
        <v>46.27</v>
      </c>
      <c r="K359" s="305">
        <v>0.25</v>
      </c>
      <c r="L359" s="311">
        <v>38.090000000000003</v>
      </c>
      <c r="M359" s="306">
        <v>34.702500000000001</v>
      </c>
      <c r="N359" s="313">
        <f t="shared" si="5"/>
        <v>-8.8934103439222964E-2</v>
      </c>
      <c r="O359" s="290">
        <f>Tableau364[[#This Row],[ANCIEN PUHT ]]</f>
        <v>38.090000000000003</v>
      </c>
      <c r="P359" s="291">
        <f>Tableau364[[#This Row],[Quantité achetée en 2020]]*Tableau364[[#This Row],[Colonne15]]</f>
        <v>114.27000000000001</v>
      </c>
      <c r="Q359" s="292">
        <f>Tableau364[[#This Row],[% ECART PA ANCIEN / NOUVEAU MARCHE]]</f>
        <v>-8.8934103439222964E-2</v>
      </c>
    </row>
    <row r="360" spans="1:17" s="300" customFormat="1" ht="21" x14ac:dyDescent="0.35">
      <c r="A360" s="307">
        <v>40</v>
      </c>
      <c r="B360" s="203"/>
      <c r="C360" s="204" t="s">
        <v>416</v>
      </c>
      <c r="D360" s="308">
        <f>VLOOKUP(Tableau364[[#This Row],[Désignation fourniture
(équivalent accepté)]],[1]Feuil2!$A$4:$B$684,2,0)</f>
        <v>1</v>
      </c>
      <c r="E360" s="309" t="s">
        <v>755</v>
      </c>
      <c r="F360" s="271" t="s">
        <v>16</v>
      </c>
      <c r="G360" s="310" t="s">
        <v>963</v>
      </c>
      <c r="H360" s="203"/>
      <c r="I360" s="203" t="s">
        <v>1120</v>
      </c>
      <c r="J360" s="203">
        <v>158</v>
      </c>
      <c r="K360" s="305">
        <v>0.25</v>
      </c>
      <c r="L360" s="311">
        <v>118.5</v>
      </c>
      <c r="M360" s="306">
        <v>118.5</v>
      </c>
      <c r="N360" s="313">
        <f t="shared" si="5"/>
        <v>0</v>
      </c>
      <c r="O360" s="297">
        <f>Tableau364[[#This Row],[ANCIEN PUHT ]]</f>
        <v>118.5</v>
      </c>
      <c r="P360" s="298">
        <f>Tableau364[[#This Row],[Quantité achetée en 2020]]*Tableau364[[#This Row],[Colonne15]]</f>
        <v>118.5</v>
      </c>
      <c r="Q360" s="299">
        <f>Tableau364[[#This Row],[% ECART PA ANCIEN / NOUVEAU MARCHE]]</f>
        <v>0</v>
      </c>
    </row>
    <row r="361" spans="1:17" s="300" customFormat="1" ht="21" x14ac:dyDescent="0.35">
      <c r="A361" s="307">
        <v>41</v>
      </c>
      <c r="B361" s="203"/>
      <c r="C361" s="204" t="s">
        <v>417</v>
      </c>
      <c r="D361" s="308">
        <v>1</v>
      </c>
      <c r="E361" s="309" t="s">
        <v>755</v>
      </c>
      <c r="F361" s="271" t="s">
        <v>16</v>
      </c>
      <c r="G361" s="310" t="s">
        <v>963</v>
      </c>
      <c r="H361" s="203"/>
      <c r="I361" s="203" t="s">
        <v>1121</v>
      </c>
      <c r="J361" s="203">
        <v>91.06</v>
      </c>
      <c r="K361" s="305">
        <v>0.25</v>
      </c>
      <c r="L361" s="311">
        <v>68.3</v>
      </c>
      <c r="M361" s="306">
        <v>68.295000000000002</v>
      </c>
      <c r="N361" s="313">
        <f t="shared" si="5"/>
        <v>-7.3206442166844104E-5</v>
      </c>
      <c r="O361" s="297">
        <f>Tableau364[[#This Row],[ANCIEN PUHT ]]</f>
        <v>68.3</v>
      </c>
      <c r="P361" s="298">
        <f>Tableau364[[#This Row],[Quantité achetée en 2020]]*Tableau364[[#This Row],[Colonne15]]</f>
        <v>68.3</v>
      </c>
      <c r="Q361" s="299">
        <f>Tableau364[[#This Row],[% ECART PA ANCIEN / NOUVEAU MARCHE]]</f>
        <v>-7.3206442166844104E-5</v>
      </c>
    </row>
    <row r="362" spans="1:17" s="300" customFormat="1" ht="21" x14ac:dyDescent="0.35">
      <c r="A362" s="307">
        <v>42</v>
      </c>
      <c r="B362" s="203"/>
      <c r="C362" s="204" t="s">
        <v>418</v>
      </c>
      <c r="D362" s="308">
        <v>1</v>
      </c>
      <c r="E362" s="309" t="s">
        <v>755</v>
      </c>
      <c r="F362" s="271" t="s">
        <v>16</v>
      </c>
      <c r="G362" s="310" t="s">
        <v>963</v>
      </c>
      <c r="H362" s="203"/>
      <c r="I362" s="203" t="s">
        <v>1122</v>
      </c>
      <c r="J362" s="203">
        <v>95.19</v>
      </c>
      <c r="K362" s="305">
        <v>0.25</v>
      </c>
      <c r="L362" s="311">
        <v>78.27</v>
      </c>
      <c r="M362" s="306">
        <v>71.392499999999998</v>
      </c>
      <c r="N362" s="313">
        <f t="shared" si="5"/>
        <v>-8.7868915293215763E-2</v>
      </c>
      <c r="O362" s="297">
        <f>Tableau364[[#This Row],[ANCIEN PUHT ]]</f>
        <v>78.27</v>
      </c>
      <c r="P362" s="298">
        <f>Tableau364[[#This Row],[Quantité achetée en 2020]]*Tableau364[[#This Row],[Colonne15]]</f>
        <v>78.27</v>
      </c>
      <c r="Q362" s="299">
        <f>Tableau364[[#This Row],[% ECART PA ANCIEN / NOUVEAU MARCHE]]</f>
        <v>-8.7868915293215763E-2</v>
      </c>
    </row>
    <row r="363" spans="1:17" s="300" customFormat="1" ht="21" x14ac:dyDescent="0.35">
      <c r="A363" s="307">
        <v>43</v>
      </c>
      <c r="B363" s="203"/>
      <c r="C363" s="204" t="s">
        <v>419</v>
      </c>
      <c r="D363" s="308">
        <v>1</v>
      </c>
      <c r="E363" s="309" t="s">
        <v>755</v>
      </c>
      <c r="F363" s="271" t="s">
        <v>16</v>
      </c>
      <c r="G363" s="310" t="s">
        <v>963</v>
      </c>
      <c r="H363" s="203"/>
      <c r="I363" s="203" t="s">
        <v>1123</v>
      </c>
      <c r="J363" s="203">
        <v>105.34</v>
      </c>
      <c r="K363" s="305">
        <v>0.25</v>
      </c>
      <c r="L363" s="311">
        <v>93.11</v>
      </c>
      <c r="M363" s="306">
        <v>79.004999999999995</v>
      </c>
      <c r="N363" s="313">
        <f t="shared" si="5"/>
        <v>-0.15148748791751696</v>
      </c>
      <c r="O363" s="297">
        <f>Tableau364[[#This Row],[ANCIEN PUHT ]]</f>
        <v>93.11</v>
      </c>
      <c r="P363" s="298">
        <f>Tableau364[[#This Row],[Quantité achetée en 2020]]*Tableau364[[#This Row],[Colonne15]]</f>
        <v>93.11</v>
      </c>
      <c r="Q363" s="299">
        <f>Tableau364[[#This Row],[% ECART PA ANCIEN / NOUVEAU MARCHE]]</f>
        <v>-0.15148748791751696</v>
      </c>
    </row>
    <row r="364" spans="1:17" s="300" customFormat="1" ht="21" x14ac:dyDescent="0.35">
      <c r="A364" s="307">
        <v>44</v>
      </c>
      <c r="B364" s="203"/>
      <c r="C364" s="204" t="s">
        <v>420</v>
      </c>
      <c r="D364" s="308">
        <f>VLOOKUP(Tableau364[[#This Row],[Désignation fourniture
(équivalent accepté)]],[1]Feuil2!$A$4:$B$684,2,0)</f>
        <v>2</v>
      </c>
      <c r="E364" s="309" t="s">
        <v>755</v>
      </c>
      <c r="F364" s="271" t="s">
        <v>16</v>
      </c>
      <c r="G364" s="310" t="s">
        <v>963</v>
      </c>
      <c r="H364" s="203"/>
      <c r="I364" s="203" t="s">
        <v>1124</v>
      </c>
      <c r="J364" s="203">
        <v>359</v>
      </c>
      <c r="K364" s="305">
        <v>0.25</v>
      </c>
      <c r="L364" s="311">
        <v>264.75</v>
      </c>
      <c r="M364" s="306">
        <v>269.25</v>
      </c>
      <c r="N364" s="313">
        <f t="shared" si="5"/>
        <v>1.69971671388102E-2</v>
      </c>
      <c r="O364" s="297">
        <f>Tableau364[[#This Row],[ANCIEN PUHT ]]</f>
        <v>264.75</v>
      </c>
      <c r="P364" s="298">
        <f>Tableau364[[#This Row],[Quantité achetée en 2020]]*Tableau364[[#This Row],[Colonne15]]</f>
        <v>529.5</v>
      </c>
      <c r="Q364" s="299">
        <f>Tableau364[[#This Row],[% ECART PA ANCIEN / NOUVEAU MARCHE]]</f>
        <v>1.69971671388102E-2</v>
      </c>
    </row>
    <row r="365" spans="1:17" s="300" customFormat="1" ht="21" x14ac:dyDescent="0.35">
      <c r="A365" s="307">
        <v>45</v>
      </c>
      <c r="B365" s="203"/>
      <c r="C365" s="204" t="s">
        <v>421</v>
      </c>
      <c r="D365" s="308">
        <f>VLOOKUP(Tableau364[[#This Row],[Désignation fourniture
(équivalent accepté)]],[1]Feuil2!$A$4:$B$684,2,0)</f>
        <v>25</v>
      </c>
      <c r="E365" s="309" t="s">
        <v>755</v>
      </c>
      <c r="F365" s="271" t="s">
        <v>16</v>
      </c>
      <c r="G365" s="310" t="s">
        <v>963</v>
      </c>
      <c r="H365" s="203"/>
      <c r="I365" s="203" t="s">
        <v>1125</v>
      </c>
      <c r="J365" s="203">
        <v>8.98</v>
      </c>
      <c r="K365" s="305">
        <v>0.25</v>
      </c>
      <c r="L365" s="311">
        <v>6.72</v>
      </c>
      <c r="M365" s="306">
        <v>6.7350000000000003</v>
      </c>
      <c r="N365" s="313">
        <f t="shared" si="5"/>
        <v>2.232142857142942E-3</v>
      </c>
      <c r="O365" s="297">
        <f>Tableau364[[#This Row],[ANCIEN PUHT ]]</f>
        <v>6.72</v>
      </c>
      <c r="P365" s="298">
        <f>Tableau364[[#This Row],[Quantité achetée en 2020]]*Tableau364[[#This Row],[Colonne15]]</f>
        <v>168</v>
      </c>
      <c r="Q365" s="299">
        <f>Tableau364[[#This Row],[% ECART PA ANCIEN / NOUVEAU MARCHE]]</f>
        <v>2.232142857142942E-3</v>
      </c>
    </row>
    <row r="366" spans="1:17" s="300" customFormat="1" ht="21" x14ac:dyDescent="0.35">
      <c r="A366" s="307">
        <v>46</v>
      </c>
      <c r="B366" s="203"/>
      <c r="C366" s="204" t="s">
        <v>422</v>
      </c>
      <c r="D366" s="308">
        <f>VLOOKUP(Tableau364[[#This Row],[Désignation fourniture
(équivalent accepté)]],[1]Feuil2!$A$4:$B$684,2,0)</f>
        <v>3</v>
      </c>
      <c r="E366" s="309" t="s">
        <v>755</v>
      </c>
      <c r="F366" s="271" t="s">
        <v>16</v>
      </c>
      <c r="G366" s="310" t="s">
        <v>963</v>
      </c>
      <c r="H366" s="203"/>
      <c r="I366" s="203" t="s">
        <v>1126</v>
      </c>
      <c r="J366" s="203">
        <v>17.91</v>
      </c>
      <c r="K366" s="305">
        <v>0.25</v>
      </c>
      <c r="L366" s="311">
        <v>14.03</v>
      </c>
      <c r="M366" s="306">
        <v>13.432500000000001</v>
      </c>
      <c r="N366" s="313">
        <f t="shared" si="5"/>
        <v>-4.2587312900926474E-2</v>
      </c>
      <c r="O366" s="297">
        <f>Tableau364[[#This Row],[ANCIEN PUHT ]]</f>
        <v>14.03</v>
      </c>
      <c r="P366" s="298">
        <f>Tableau364[[#This Row],[Quantité achetée en 2020]]*Tableau364[[#This Row],[Colonne15]]</f>
        <v>42.089999999999996</v>
      </c>
      <c r="Q366" s="299">
        <f>Tableau364[[#This Row],[% ECART PA ANCIEN / NOUVEAU MARCHE]]</f>
        <v>-4.2587312900926474E-2</v>
      </c>
    </row>
    <row r="367" spans="1:17" s="300" customFormat="1" ht="21" x14ac:dyDescent="0.35">
      <c r="A367" s="307">
        <v>47</v>
      </c>
      <c r="B367" s="203"/>
      <c r="C367" s="204" t="s">
        <v>423</v>
      </c>
      <c r="D367" s="308">
        <f>VLOOKUP(Tableau364[[#This Row],[Désignation fourniture
(équivalent accepté)]],[1]Feuil2!$A$4:$B$684,2,0)</f>
        <v>1</v>
      </c>
      <c r="E367" s="309" t="s">
        <v>755</v>
      </c>
      <c r="F367" s="271" t="s">
        <v>16</v>
      </c>
      <c r="G367" s="310" t="s">
        <v>963</v>
      </c>
      <c r="H367" s="203"/>
      <c r="I367" s="203" t="s">
        <v>1127</v>
      </c>
      <c r="J367" s="203">
        <v>39.159999999999997</v>
      </c>
      <c r="K367" s="305">
        <v>0.25</v>
      </c>
      <c r="L367" s="311">
        <v>31.56</v>
      </c>
      <c r="M367" s="306">
        <v>29.369999999999997</v>
      </c>
      <c r="N367" s="313">
        <f t="shared" si="5"/>
        <v>-6.9391634980988631E-2</v>
      </c>
      <c r="O367" s="297">
        <f>Tableau364[[#This Row],[ANCIEN PUHT ]]</f>
        <v>31.56</v>
      </c>
      <c r="P367" s="298">
        <f>Tableau364[[#This Row],[Quantité achetée en 2020]]*Tableau364[[#This Row],[Colonne15]]</f>
        <v>31.56</v>
      </c>
      <c r="Q367" s="299">
        <f>Tableau364[[#This Row],[% ECART PA ANCIEN / NOUVEAU MARCHE]]</f>
        <v>-6.9391634980988631E-2</v>
      </c>
    </row>
    <row r="368" spans="1:17" s="300" customFormat="1" ht="21" x14ac:dyDescent="0.35">
      <c r="A368" s="307">
        <v>48</v>
      </c>
      <c r="B368" s="203"/>
      <c r="C368" s="204" t="s">
        <v>424</v>
      </c>
      <c r="D368" s="308">
        <f>VLOOKUP(Tableau364[[#This Row],[Désignation fourniture
(équivalent accepté)]],[1]Feuil2!$A$4:$B$684,2,0)</f>
        <v>3</v>
      </c>
      <c r="E368" s="309" t="s">
        <v>755</v>
      </c>
      <c r="F368" s="271" t="s">
        <v>16</v>
      </c>
      <c r="G368" s="310" t="s">
        <v>963</v>
      </c>
      <c r="H368" s="203"/>
      <c r="I368" s="203" t="s">
        <v>1128</v>
      </c>
      <c r="J368" s="203">
        <v>26.9</v>
      </c>
      <c r="K368" s="305">
        <v>0.25</v>
      </c>
      <c r="L368" s="311">
        <v>20.6</v>
      </c>
      <c r="M368" s="306">
        <v>20.174999999999997</v>
      </c>
      <c r="N368" s="313">
        <f t="shared" si="5"/>
        <v>-2.0631067961165254E-2</v>
      </c>
      <c r="O368" s="297">
        <f>Tableau364[[#This Row],[ANCIEN PUHT ]]</f>
        <v>20.6</v>
      </c>
      <c r="P368" s="298">
        <f>Tableau364[[#This Row],[Quantité achetée en 2020]]*Tableau364[[#This Row],[Colonne15]]</f>
        <v>61.800000000000004</v>
      </c>
      <c r="Q368" s="299">
        <f>Tableau364[[#This Row],[% ECART PA ANCIEN / NOUVEAU MARCHE]]</f>
        <v>-2.0631067961165254E-2</v>
      </c>
    </row>
    <row r="369" spans="1:17" s="300" customFormat="1" ht="21" x14ac:dyDescent="0.35">
      <c r="A369" s="307">
        <v>49</v>
      </c>
      <c r="B369" s="203"/>
      <c r="C369" s="204" t="s">
        <v>425</v>
      </c>
      <c r="D369" s="308">
        <f>VLOOKUP(Tableau364[[#This Row],[Désignation fourniture
(équivalent accepté)]],[1]Feuil2!$A$4:$B$684,2,0)</f>
        <v>20</v>
      </c>
      <c r="E369" s="309" t="s">
        <v>755</v>
      </c>
      <c r="F369" s="271" t="s">
        <v>16</v>
      </c>
      <c r="G369" s="310" t="s">
        <v>963</v>
      </c>
      <c r="H369" s="203"/>
      <c r="I369" s="203" t="s">
        <v>1129</v>
      </c>
      <c r="J369" s="203">
        <v>0.78</v>
      </c>
      <c r="K369" s="305">
        <v>0.25</v>
      </c>
      <c r="L369" s="311">
        <v>0.62</v>
      </c>
      <c r="M369" s="306">
        <v>0.58499999999999996</v>
      </c>
      <c r="N369" s="313">
        <f t="shared" si="5"/>
        <v>-5.645161290322586E-2</v>
      </c>
      <c r="O369" s="297">
        <f>Tableau364[[#This Row],[ANCIEN PUHT ]]</f>
        <v>0.62</v>
      </c>
      <c r="P369" s="298">
        <f>Tableau364[[#This Row],[Quantité achetée en 2020]]*Tableau364[[#This Row],[Colonne15]]</f>
        <v>12.4</v>
      </c>
      <c r="Q369" s="299">
        <f>Tableau364[[#This Row],[% ECART PA ANCIEN / NOUVEAU MARCHE]]</f>
        <v>-5.645161290322586E-2</v>
      </c>
    </row>
    <row r="370" spans="1:17" s="300" customFormat="1" ht="21" x14ac:dyDescent="0.35">
      <c r="A370" s="307">
        <v>50</v>
      </c>
      <c r="B370" s="203"/>
      <c r="C370" s="204" t="s">
        <v>426</v>
      </c>
      <c r="D370" s="308">
        <f>VLOOKUP(Tableau364[[#This Row],[Désignation fourniture
(équivalent accepté)]],[1]Feuil2!$A$4:$B$684,2,0)</f>
        <v>14</v>
      </c>
      <c r="E370" s="309" t="s">
        <v>755</v>
      </c>
      <c r="F370" s="271" t="s">
        <v>16</v>
      </c>
      <c r="G370" s="310" t="s">
        <v>963</v>
      </c>
      <c r="H370" s="203"/>
      <c r="I370" s="203" t="s">
        <v>1130</v>
      </c>
      <c r="J370" s="203">
        <v>3.43</v>
      </c>
      <c r="K370" s="305">
        <v>0.25</v>
      </c>
      <c r="L370" s="311">
        <v>2.57</v>
      </c>
      <c r="M370" s="306">
        <v>2.5725000000000002</v>
      </c>
      <c r="N370" s="313">
        <f t="shared" si="5"/>
        <v>9.7276264591454901E-4</v>
      </c>
      <c r="O370" s="297">
        <f>Tableau364[[#This Row],[ANCIEN PUHT ]]</f>
        <v>2.57</v>
      </c>
      <c r="P370" s="298">
        <f>Tableau364[[#This Row],[Quantité achetée en 2020]]*Tableau364[[#This Row],[Colonne15]]</f>
        <v>35.979999999999997</v>
      </c>
      <c r="Q370" s="299">
        <f>Tableau364[[#This Row],[% ECART PA ANCIEN / NOUVEAU MARCHE]]</f>
        <v>9.7276264591454901E-4</v>
      </c>
    </row>
    <row r="371" spans="1:17" s="300" customFormat="1" ht="21" x14ac:dyDescent="0.35">
      <c r="A371" s="307">
        <v>51</v>
      </c>
      <c r="B371" s="203"/>
      <c r="C371" s="204" t="s">
        <v>427</v>
      </c>
      <c r="D371" s="308">
        <f>VLOOKUP(Tableau364[[#This Row],[Désignation fourniture
(équivalent accepté)]],[1]Feuil2!$A$4:$B$684,2,0)</f>
        <v>1</v>
      </c>
      <c r="E371" s="309" t="s">
        <v>755</v>
      </c>
      <c r="F371" s="271" t="s">
        <v>16</v>
      </c>
      <c r="G371" s="310" t="s">
        <v>963</v>
      </c>
      <c r="H371" s="203"/>
      <c r="I371" s="203" t="s">
        <v>1131</v>
      </c>
      <c r="J371" s="203">
        <v>1390</v>
      </c>
      <c r="K371" s="305">
        <v>0.25</v>
      </c>
      <c r="L371" s="311">
        <v>1042.5</v>
      </c>
      <c r="M371" s="306">
        <v>1042.5</v>
      </c>
      <c r="N371" s="313">
        <f t="shared" si="5"/>
        <v>0</v>
      </c>
      <c r="O371" s="297">
        <f>Tableau364[[#This Row],[ANCIEN PUHT ]]</f>
        <v>1042.5</v>
      </c>
      <c r="P371" s="298">
        <f>Tableau364[[#This Row],[Quantité achetée en 2020]]*Tableau364[[#This Row],[Colonne15]]</f>
        <v>1042.5</v>
      </c>
      <c r="Q371" s="299">
        <f>Tableau364[[#This Row],[% ECART PA ANCIEN / NOUVEAU MARCHE]]</f>
        <v>0</v>
      </c>
    </row>
    <row r="372" spans="1:17" s="300" customFormat="1" ht="21" x14ac:dyDescent="0.35">
      <c r="A372" s="307">
        <v>52</v>
      </c>
      <c r="B372" s="203"/>
      <c r="C372" s="204" t="s">
        <v>428</v>
      </c>
      <c r="D372" s="308">
        <f>VLOOKUP(Tableau364[[#This Row],[Désignation fourniture
(équivalent accepté)]],[1]Feuil2!$A$4:$B$684,2,0)</f>
        <v>2</v>
      </c>
      <c r="E372" s="309" t="s">
        <v>755</v>
      </c>
      <c r="F372" s="271" t="s">
        <v>16</v>
      </c>
      <c r="G372" s="310" t="s">
        <v>963</v>
      </c>
      <c r="H372" s="203"/>
      <c r="I372" s="205" t="s">
        <v>1132</v>
      </c>
      <c r="J372" s="203">
        <v>33.19</v>
      </c>
      <c r="K372" s="305">
        <v>0.25</v>
      </c>
      <c r="L372" s="311">
        <v>28.82</v>
      </c>
      <c r="M372" s="306">
        <v>24.892499999999998</v>
      </c>
      <c r="N372" s="313">
        <f t="shared" si="5"/>
        <v>-0.13627689104788349</v>
      </c>
      <c r="O372" s="297">
        <f>Tableau364[[#This Row],[ANCIEN PUHT ]]</f>
        <v>28.82</v>
      </c>
      <c r="P372" s="298">
        <f>Tableau364[[#This Row],[Quantité achetée en 2020]]*Tableau364[[#This Row],[Colonne15]]</f>
        <v>57.64</v>
      </c>
      <c r="Q372" s="299">
        <f>Tableau364[[#This Row],[% ECART PA ANCIEN / NOUVEAU MARCHE]]</f>
        <v>-0.13627689104788349</v>
      </c>
    </row>
    <row r="373" spans="1:17" s="300" customFormat="1" ht="21" x14ac:dyDescent="0.35">
      <c r="A373" s="307">
        <v>53</v>
      </c>
      <c r="B373" s="203"/>
      <c r="C373" s="204" t="s">
        <v>429</v>
      </c>
      <c r="D373" s="308">
        <f>VLOOKUP(Tableau364[[#This Row],[Désignation fourniture
(équivalent accepté)]],[1]Feuil2!$A$4:$B$684,2,0)</f>
        <v>6</v>
      </c>
      <c r="E373" s="309" t="s">
        <v>755</v>
      </c>
      <c r="F373" s="271" t="s">
        <v>16</v>
      </c>
      <c r="G373" s="310" t="s">
        <v>963</v>
      </c>
      <c r="H373" s="203"/>
      <c r="I373" s="314" t="s">
        <v>1133</v>
      </c>
      <c r="J373" s="203">
        <v>2.2400000000000002</v>
      </c>
      <c r="K373" s="305">
        <v>0.25</v>
      </c>
      <c r="L373" s="311">
        <v>1.74</v>
      </c>
      <c r="M373" s="306">
        <v>1.6800000000000002</v>
      </c>
      <c r="N373" s="313">
        <f t="shared" si="5"/>
        <v>-3.4482758620689558E-2</v>
      </c>
      <c r="O373" s="297">
        <f>Tableau364[[#This Row],[ANCIEN PUHT ]]</f>
        <v>1.74</v>
      </c>
      <c r="P373" s="298">
        <f>Tableau364[[#This Row],[Quantité achetée en 2020]]*Tableau364[[#This Row],[Colonne15]]</f>
        <v>10.44</v>
      </c>
      <c r="Q373" s="299">
        <f>Tableau364[[#This Row],[% ECART PA ANCIEN / NOUVEAU MARCHE]]</f>
        <v>-3.4482758620689558E-2</v>
      </c>
    </row>
    <row r="374" spans="1:17" s="300" customFormat="1" ht="21" x14ac:dyDescent="0.35">
      <c r="A374" s="307">
        <v>54</v>
      </c>
      <c r="B374" s="203"/>
      <c r="C374" s="204" t="s">
        <v>430</v>
      </c>
      <c r="D374" s="308">
        <f>VLOOKUP(Tableau364[[#This Row],[Désignation fourniture
(équivalent accepté)]],[1]Feuil2!$A$4:$B$684,2,0)</f>
        <v>1</v>
      </c>
      <c r="E374" s="309" t="s">
        <v>755</v>
      </c>
      <c r="F374" s="271" t="s">
        <v>16</v>
      </c>
      <c r="G374" s="310" t="s">
        <v>963</v>
      </c>
      <c r="H374" s="203"/>
      <c r="I374" s="203" t="s">
        <v>1134</v>
      </c>
      <c r="J374" s="203">
        <v>389.82</v>
      </c>
      <c r="K374" s="305">
        <v>0.25</v>
      </c>
      <c r="L374" s="311">
        <v>290.8</v>
      </c>
      <c r="M374" s="306">
        <v>292.36500000000001</v>
      </c>
      <c r="N374" s="313">
        <f t="shared" si="5"/>
        <v>5.3817056396148477E-3</v>
      </c>
      <c r="O374" s="297">
        <f>Tableau364[[#This Row],[ANCIEN PUHT ]]</f>
        <v>290.8</v>
      </c>
      <c r="P374" s="298">
        <f>Tableau364[[#This Row],[Quantité achetée en 2020]]*Tableau364[[#This Row],[Colonne15]]</f>
        <v>290.8</v>
      </c>
      <c r="Q374" s="299">
        <f>Tableau364[[#This Row],[% ECART PA ANCIEN / NOUVEAU MARCHE]]</f>
        <v>5.3817056396148477E-3</v>
      </c>
    </row>
    <row r="375" spans="1:17" s="300" customFormat="1" ht="21" x14ac:dyDescent="0.35">
      <c r="A375" s="307">
        <v>55</v>
      </c>
      <c r="B375" s="203"/>
      <c r="C375" s="204" t="s">
        <v>431</v>
      </c>
      <c r="D375" s="308">
        <f>VLOOKUP(Tableau364[[#This Row],[Désignation fourniture
(équivalent accepté)]],[1]Feuil2!$A$4:$B$684,2,0)</f>
        <v>1</v>
      </c>
      <c r="E375" s="309" t="s">
        <v>755</v>
      </c>
      <c r="F375" s="271" t="s">
        <v>16</v>
      </c>
      <c r="G375" s="310" t="s">
        <v>963</v>
      </c>
      <c r="H375" s="203"/>
      <c r="I375" s="203" t="s">
        <v>1135</v>
      </c>
      <c r="J375" s="203">
        <v>312</v>
      </c>
      <c r="K375" s="305">
        <v>0.25</v>
      </c>
      <c r="L375" s="311">
        <v>231.75</v>
      </c>
      <c r="M375" s="306">
        <v>234</v>
      </c>
      <c r="N375" s="313">
        <f t="shared" si="5"/>
        <v>9.7087378640776691E-3</v>
      </c>
      <c r="O375" s="297">
        <f>Tableau364[[#This Row],[ANCIEN PUHT ]]</f>
        <v>231.75</v>
      </c>
      <c r="P375" s="298">
        <f>Tableau364[[#This Row],[Quantité achetée en 2020]]*Tableau364[[#This Row],[Colonne15]]</f>
        <v>231.75</v>
      </c>
      <c r="Q375" s="299">
        <f>Tableau364[[#This Row],[% ECART PA ANCIEN / NOUVEAU MARCHE]]</f>
        <v>9.7087378640776691E-3</v>
      </c>
    </row>
    <row r="376" spans="1:17" s="300" customFormat="1" ht="21" x14ac:dyDescent="0.35">
      <c r="A376" s="307">
        <v>56</v>
      </c>
      <c r="B376" s="203"/>
      <c r="C376" s="204" t="s">
        <v>432</v>
      </c>
      <c r="D376" s="308">
        <f>VLOOKUP(Tableau364[[#This Row],[Désignation fourniture
(équivalent accepté)]],[1]Feuil2!$A$4:$B$684,2,0)</f>
        <v>2</v>
      </c>
      <c r="E376" s="309" t="s">
        <v>755</v>
      </c>
      <c r="F376" s="271" t="s">
        <v>16</v>
      </c>
      <c r="G376" s="310" t="s">
        <v>963</v>
      </c>
      <c r="H376" s="203"/>
      <c r="I376" s="203" t="s">
        <v>1136</v>
      </c>
      <c r="J376" s="203">
        <v>32.28</v>
      </c>
      <c r="K376" s="305">
        <v>0.25</v>
      </c>
      <c r="L376" s="311">
        <v>24.23</v>
      </c>
      <c r="M376" s="306">
        <v>24.21</v>
      </c>
      <c r="N376" s="313">
        <f t="shared" si="5"/>
        <v>-8.2542302930249992E-4</v>
      </c>
      <c r="O376" s="297">
        <f>Tableau364[[#This Row],[ANCIEN PUHT ]]</f>
        <v>24.23</v>
      </c>
      <c r="P376" s="298">
        <f>Tableau364[[#This Row],[Quantité achetée en 2020]]*Tableau364[[#This Row],[Colonne15]]</f>
        <v>48.46</v>
      </c>
      <c r="Q376" s="299">
        <f>Tableau364[[#This Row],[% ECART PA ANCIEN / NOUVEAU MARCHE]]</f>
        <v>-8.2542302930249992E-4</v>
      </c>
    </row>
    <row r="377" spans="1:17" s="300" customFormat="1" ht="21" x14ac:dyDescent="0.35">
      <c r="A377" s="307">
        <v>57</v>
      </c>
      <c r="B377" s="203"/>
      <c r="C377" s="204" t="s">
        <v>433</v>
      </c>
      <c r="D377" s="308">
        <f>VLOOKUP(Tableau364[[#This Row],[Désignation fourniture
(équivalent accepté)]],[1]Feuil2!$A$4:$B$684,2,0)</f>
        <v>2</v>
      </c>
      <c r="E377" s="309" t="s">
        <v>755</v>
      </c>
      <c r="F377" s="271" t="s">
        <v>16</v>
      </c>
      <c r="G377" s="310" t="s">
        <v>963</v>
      </c>
      <c r="H377" s="203"/>
      <c r="I377" s="203" t="s">
        <v>1137</v>
      </c>
      <c r="J377" s="203">
        <v>1109</v>
      </c>
      <c r="K377" s="305">
        <v>0.25</v>
      </c>
      <c r="L377" s="311">
        <v>831.75</v>
      </c>
      <c r="M377" s="306">
        <v>831.75</v>
      </c>
      <c r="N377" s="313">
        <f t="shared" si="5"/>
        <v>0</v>
      </c>
      <c r="O377" s="297">
        <f>Tableau364[[#This Row],[ANCIEN PUHT ]]</f>
        <v>831.75</v>
      </c>
      <c r="P377" s="298">
        <f>Tableau364[[#This Row],[Quantité achetée en 2020]]*Tableau364[[#This Row],[Colonne15]]</f>
        <v>1663.5</v>
      </c>
      <c r="Q377" s="299">
        <f>Tableau364[[#This Row],[% ECART PA ANCIEN / NOUVEAU MARCHE]]</f>
        <v>0</v>
      </c>
    </row>
    <row r="378" spans="1:17" s="300" customFormat="1" ht="21" x14ac:dyDescent="0.35">
      <c r="A378" s="307">
        <v>58</v>
      </c>
      <c r="B378" s="203"/>
      <c r="C378" s="204" t="s">
        <v>434</v>
      </c>
      <c r="D378" s="308">
        <f>VLOOKUP(Tableau364[[#This Row],[Désignation fourniture
(équivalent accepté)]],[1]Feuil2!$A$4:$B$684,2,0)</f>
        <v>1</v>
      </c>
      <c r="E378" s="309" t="s">
        <v>755</v>
      </c>
      <c r="F378" s="271" t="s">
        <v>16</v>
      </c>
      <c r="G378" s="310" t="s">
        <v>963</v>
      </c>
      <c r="H378" s="203"/>
      <c r="I378" s="205" t="s">
        <v>1138</v>
      </c>
      <c r="J378" s="203">
        <v>129</v>
      </c>
      <c r="K378" s="305">
        <v>0.25</v>
      </c>
      <c r="L378" s="311">
        <v>96.75</v>
      </c>
      <c r="M378" s="306">
        <v>96.75</v>
      </c>
      <c r="N378" s="313">
        <f t="shared" si="5"/>
        <v>0</v>
      </c>
      <c r="O378" s="297">
        <f>Tableau364[[#This Row],[ANCIEN PUHT ]]</f>
        <v>96.75</v>
      </c>
      <c r="P378" s="298">
        <f>Tableau364[[#This Row],[Quantité achetée en 2020]]*Tableau364[[#This Row],[Colonne15]]</f>
        <v>96.75</v>
      </c>
      <c r="Q378" s="299">
        <f>Tableau364[[#This Row],[% ECART PA ANCIEN / NOUVEAU MARCHE]]</f>
        <v>0</v>
      </c>
    </row>
    <row r="379" spans="1:17" s="300" customFormat="1" ht="21" x14ac:dyDescent="0.35">
      <c r="A379" s="307">
        <v>59</v>
      </c>
      <c r="B379" s="203"/>
      <c r="C379" s="204" t="s">
        <v>435</v>
      </c>
      <c r="D379" s="308">
        <f>VLOOKUP(Tableau364[[#This Row],[Désignation fourniture
(équivalent accepté)]],[1]Feuil2!$A$4:$B$684,2,0)</f>
        <v>1</v>
      </c>
      <c r="E379" s="309" t="s">
        <v>755</v>
      </c>
      <c r="F379" s="271" t="s">
        <v>16</v>
      </c>
      <c r="G379" s="310" t="s">
        <v>963</v>
      </c>
      <c r="H379" s="203"/>
      <c r="I379" s="203" t="s">
        <v>1139</v>
      </c>
      <c r="J379" s="203">
        <v>599</v>
      </c>
      <c r="K379" s="305">
        <v>0.25</v>
      </c>
      <c r="L379" s="311">
        <v>449.25</v>
      </c>
      <c r="M379" s="306">
        <v>449.25</v>
      </c>
      <c r="N379" s="313">
        <f t="shared" si="5"/>
        <v>0</v>
      </c>
      <c r="O379" s="297">
        <f>Tableau364[[#This Row],[ANCIEN PUHT ]]</f>
        <v>449.25</v>
      </c>
      <c r="P379" s="298">
        <f>Tableau364[[#This Row],[Quantité achetée en 2020]]*Tableau364[[#This Row],[Colonne15]]</f>
        <v>449.25</v>
      </c>
      <c r="Q379" s="299">
        <f>Tableau364[[#This Row],[% ECART PA ANCIEN / NOUVEAU MARCHE]]</f>
        <v>0</v>
      </c>
    </row>
    <row r="380" spans="1:17" s="82" customFormat="1" ht="21" x14ac:dyDescent="0.35">
      <c r="A380" s="307">
        <v>60</v>
      </c>
      <c r="B380" s="203"/>
      <c r="C380" s="204" t="s">
        <v>436</v>
      </c>
      <c r="D380" s="308">
        <f>VLOOKUP(Tableau364[[#This Row],[Désignation fourniture
(équivalent accepté)]],[1]Feuil2!$A$4:$B$684,2,0)</f>
        <v>1</v>
      </c>
      <c r="E380" s="309" t="s">
        <v>755</v>
      </c>
      <c r="F380" s="271" t="s">
        <v>16</v>
      </c>
      <c r="G380" s="310" t="s">
        <v>963</v>
      </c>
      <c r="H380" s="203"/>
      <c r="I380" s="203" t="s">
        <v>1140</v>
      </c>
      <c r="J380" s="203">
        <v>327</v>
      </c>
      <c r="K380" s="305">
        <v>0.25</v>
      </c>
      <c r="L380" s="311">
        <v>299.25</v>
      </c>
      <c r="M380" s="306">
        <v>245.25</v>
      </c>
      <c r="N380" s="313">
        <f t="shared" si="5"/>
        <v>-0.18045112781954886</v>
      </c>
      <c r="O380" s="199">
        <f>Tableau364[[#This Row],[ANCIEN PUHT ]]</f>
        <v>299.25</v>
      </c>
      <c r="P380" s="200">
        <f>Tableau364[[#This Row],[Quantité achetée en 2020]]*Tableau364[[#This Row],[Colonne15]]</f>
        <v>299.25</v>
      </c>
      <c r="Q380" s="201">
        <f>Tableau364[[#This Row],[% ECART PA ANCIEN / NOUVEAU MARCHE]]</f>
        <v>-0.18045112781954886</v>
      </c>
    </row>
    <row r="381" spans="1:17" s="82" customFormat="1" ht="21" x14ac:dyDescent="0.35">
      <c r="A381" s="307">
        <v>61</v>
      </c>
      <c r="B381" s="203"/>
      <c r="C381" s="204" t="s">
        <v>437</v>
      </c>
      <c r="D381" s="308">
        <f>VLOOKUP(Tableau364[[#This Row],[Désignation fourniture
(équivalent accepté)]],[1]Feuil2!$A$4:$B$684,2,0)</f>
        <v>2</v>
      </c>
      <c r="E381" s="309" t="s">
        <v>755</v>
      </c>
      <c r="F381" s="271" t="s">
        <v>16</v>
      </c>
      <c r="G381" s="310" t="s">
        <v>963</v>
      </c>
      <c r="H381" s="203"/>
      <c r="I381" s="314" t="s">
        <v>1141</v>
      </c>
      <c r="J381" s="203">
        <v>17.559999999999999</v>
      </c>
      <c r="K381" s="305">
        <v>0.25</v>
      </c>
      <c r="L381" s="311">
        <v>13.27</v>
      </c>
      <c r="M381" s="306">
        <v>13.17</v>
      </c>
      <c r="N381" s="313">
        <f t="shared" si="5"/>
        <v>-7.5357950263752558E-3</v>
      </c>
      <c r="O381" s="199">
        <f>Tableau364[[#This Row],[ANCIEN PUHT ]]</f>
        <v>13.27</v>
      </c>
      <c r="P381" s="200">
        <f>Tableau364[[#This Row],[Quantité achetée en 2020]]*Tableau364[[#This Row],[Colonne15]]</f>
        <v>26.54</v>
      </c>
      <c r="Q381" s="201">
        <f>Tableau364[[#This Row],[% ECART PA ANCIEN / NOUVEAU MARCHE]]</f>
        <v>-7.5357950263752558E-3</v>
      </c>
    </row>
    <row r="382" spans="1:17" s="82" customFormat="1" ht="21" x14ac:dyDescent="0.35">
      <c r="A382" s="307">
        <v>62</v>
      </c>
      <c r="B382" s="203"/>
      <c r="C382" s="204" t="s">
        <v>438</v>
      </c>
      <c r="D382" s="308">
        <f>VLOOKUP(Tableau364[[#This Row],[Désignation fourniture
(équivalent accepté)]],[1]Feuil2!$A$4:$B$684,2,0)</f>
        <v>2</v>
      </c>
      <c r="E382" s="309" t="s">
        <v>755</v>
      </c>
      <c r="F382" s="271" t="s">
        <v>16</v>
      </c>
      <c r="G382" s="310" t="s">
        <v>963</v>
      </c>
      <c r="H382" s="203"/>
      <c r="I382" s="203" t="s">
        <v>1142</v>
      </c>
      <c r="J382" s="203">
        <v>489</v>
      </c>
      <c r="K382" s="305">
        <v>0.25</v>
      </c>
      <c r="L382" s="311">
        <v>224.93</v>
      </c>
      <c r="M382" s="306">
        <v>366.75</v>
      </c>
      <c r="N382" s="313">
        <f t="shared" si="5"/>
        <v>0.63050726892811093</v>
      </c>
      <c r="O382" s="199">
        <f>Tableau364[[#This Row],[ANCIEN PUHT ]]</f>
        <v>224.93</v>
      </c>
      <c r="P382" s="200">
        <f>Tableau364[[#This Row],[Quantité achetée en 2020]]*Tableau364[[#This Row],[Colonne15]]</f>
        <v>449.86</v>
      </c>
      <c r="Q382" s="201">
        <f>Tableau364[[#This Row],[% ECART PA ANCIEN / NOUVEAU MARCHE]]</f>
        <v>0.63050726892811093</v>
      </c>
    </row>
    <row r="383" spans="1:17" s="82" customFormat="1" ht="21" x14ac:dyDescent="0.35">
      <c r="A383" s="307">
        <v>63</v>
      </c>
      <c r="B383" s="203"/>
      <c r="C383" s="204" t="s">
        <v>439</v>
      </c>
      <c r="D383" s="308">
        <f>VLOOKUP(Tableau364[[#This Row],[Désignation fourniture
(équivalent accepté)]],[1]Feuil2!$A$4:$B$684,2,0)</f>
        <v>1</v>
      </c>
      <c r="E383" s="309" t="s">
        <v>755</v>
      </c>
      <c r="F383" s="271" t="s">
        <v>16</v>
      </c>
      <c r="G383" s="310" t="s">
        <v>963</v>
      </c>
      <c r="H383" s="203"/>
      <c r="I383" s="314" t="s">
        <v>1143</v>
      </c>
      <c r="J383" s="203">
        <v>776.5</v>
      </c>
      <c r="K383" s="305">
        <v>0.25</v>
      </c>
      <c r="L383" s="311">
        <v>309</v>
      </c>
      <c r="M383" s="306">
        <v>582.375</v>
      </c>
      <c r="N383" s="313">
        <f t="shared" si="5"/>
        <v>0.88470873786407767</v>
      </c>
      <c r="O383" s="199">
        <f>Tableau364[[#This Row],[ANCIEN PUHT ]]</f>
        <v>309</v>
      </c>
      <c r="P383" s="200">
        <f>Tableau364[[#This Row],[Quantité achetée en 2020]]*Tableau364[[#This Row],[Colonne15]]</f>
        <v>309</v>
      </c>
      <c r="Q383" s="201">
        <f>Tableau364[[#This Row],[% ECART PA ANCIEN / NOUVEAU MARCHE]]</f>
        <v>0.88470873786407767</v>
      </c>
    </row>
    <row r="384" spans="1:17" s="82" customFormat="1" ht="21" x14ac:dyDescent="0.35">
      <c r="A384" s="307">
        <v>64</v>
      </c>
      <c r="B384" s="203"/>
      <c r="C384" s="204" t="s">
        <v>440</v>
      </c>
      <c r="D384" s="308">
        <f>VLOOKUP(Tableau364[[#This Row],[Désignation fourniture
(équivalent accepté)]],[1]Feuil2!$A$4:$B$684,2,0)</f>
        <v>1</v>
      </c>
      <c r="E384" s="309" t="s">
        <v>755</v>
      </c>
      <c r="F384" s="271" t="s">
        <v>16</v>
      </c>
      <c r="G384" s="310" t="s">
        <v>963</v>
      </c>
      <c r="H384" s="203"/>
      <c r="I384" s="203" t="s">
        <v>1144</v>
      </c>
      <c r="J384" s="203">
        <v>699</v>
      </c>
      <c r="K384" s="305">
        <v>0.25</v>
      </c>
      <c r="L384" s="311">
        <v>524.25</v>
      </c>
      <c r="M384" s="306">
        <v>524.25</v>
      </c>
      <c r="N384" s="313">
        <f t="shared" si="5"/>
        <v>0</v>
      </c>
      <c r="O384" s="199">
        <f>Tableau364[[#This Row],[ANCIEN PUHT ]]</f>
        <v>524.25</v>
      </c>
      <c r="P384" s="200">
        <f>Tableau364[[#This Row],[Quantité achetée en 2020]]*Tableau364[[#This Row],[Colonne15]]</f>
        <v>524.25</v>
      </c>
      <c r="Q384" s="201">
        <f>Tableau364[[#This Row],[% ECART PA ANCIEN / NOUVEAU MARCHE]]</f>
        <v>0</v>
      </c>
    </row>
    <row r="385" spans="1:17" s="82" customFormat="1" x14ac:dyDescent="0.35">
      <c r="A385" s="307">
        <v>65</v>
      </c>
      <c r="B385" s="203"/>
      <c r="C385" s="204" t="s">
        <v>441</v>
      </c>
      <c r="D385" s="308">
        <f>VLOOKUP(Tableau364[[#This Row],[Désignation fourniture
(équivalent accepté)]],[1]Feuil2!$A$4:$B$684,2,0)</f>
        <v>4</v>
      </c>
      <c r="E385" s="309" t="s">
        <v>1145</v>
      </c>
      <c r="F385" s="271" t="s">
        <v>16</v>
      </c>
      <c r="G385" s="310" t="s">
        <v>963</v>
      </c>
      <c r="H385" s="203"/>
      <c r="I385" s="203" t="s">
        <v>1146</v>
      </c>
      <c r="J385" s="203">
        <v>17.48</v>
      </c>
      <c r="K385" s="305">
        <v>0.25</v>
      </c>
      <c r="L385" s="311">
        <v>14.43</v>
      </c>
      <c r="M385" s="306">
        <v>13.11</v>
      </c>
      <c r="N385" s="313">
        <f t="shared" ref="N385:N441" si="6">(M385-L385)/L385</f>
        <v>-9.1476091476091495E-2</v>
      </c>
      <c r="O385" s="199">
        <f>Tableau364[[#This Row],[ANCIEN PUHT ]]</f>
        <v>14.43</v>
      </c>
      <c r="P385" s="200">
        <f>Tableau364[[#This Row],[Quantité achetée en 2020]]*Tableau364[[#This Row],[Colonne15]]</f>
        <v>57.72</v>
      </c>
      <c r="Q385" s="201">
        <f>Tableau364[[#This Row],[% ECART PA ANCIEN / NOUVEAU MARCHE]]</f>
        <v>-9.1476091476091495E-2</v>
      </c>
    </row>
    <row r="386" spans="1:17" s="82" customFormat="1" ht="21" x14ac:dyDescent="0.35">
      <c r="A386" s="307">
        <v>66</v>
      </c>
      <c r="B386" s="203"/>
      <c r="C386" s="204" t="s">
        <v>442</v>
      </c>
      <c r="D386" s="308">
        <f>VLOOKUP(Tableau364[[#This Row],[Désignation fourniture
(équivalent accepté)]],[1]Feuil2!$A$4:$B$684,2,0)</f>
        <v>1500</v>
      </c>
      <c r="E386" s="309" t="s">
        <v>755</v>
      </c>
      <c r="F386" s="271" t="s">
        <v>16</v>
      </c>
      <c r="G386" s="310" t="s">
        <v>785</v>
      </c>
      <c r="H386" s="203"/>
      <c r="I386" s="203" t="s">
        <v>1147</v>
      </c>
      <c r="J386" s="203">
        <v>9.84</v>
      </c>
      <c r="K386" s="305">
        <v>0.25</v>
      </c>
      <c r="L386" s="311">
        <v>5</v>
      </c>
      <c r="M386" s="306">
        <v>7.38</v>
      </c>
      <c r="N386" s="313">
        <f t="shared" si="6"/>
        <v>0.47599999999999998</v>
      </c>
      <c r="O386" s="199">
        <f>Tableau364[[#This Row],[ANCIEN PUHT ]]</f>
        <v>5</v>
      </c>
      <c r="P386" s="200">
        <f>Tableau364[[#This Row],[Quantité achetée en 2020]]*Tableau364[[#This Row],[Colonne15]]</f>
        <v>7500</v>
      </c>
      <c r="Q386" s="201">
        <f>Tableau364[[#This Row],[% ECART PA ANCIEN / NOUVEAU MARCHE]]</f>
        <v>0.47599999999999998</v>
      </c>
    </row>
    <row r="387" spans="1:17" s="82" customFormat="1" ht="21" x14ac:dyDescent="0.35">
      <c r="A387" s="307">
        <v>67</v>
      </c>
      <c r="B387" s="203"/>
      <c r="C387" s="204" t="s">
        <v>443</v>
      </c>
      <c r="D387" s="308">
        <f>VLOOKUP(Tableau364[[#This Row],[Désignation fourniture
(équivalent accepté)]],[1]Feuil2!$A$4:$B$684,2,0)</f>
        <v>1250</v>
      </c>
      <c r="E387" s="309" t="s">
        <v>755</v>
      </c>
      <c r="F387" s="271" t="s">
        <v>16</v>
      </c>
      <c r="G387" s="310" t="s">
        <v>782</v>
      </c>
      <c r="H387" s="203"/>
      <c r="I387" s="203" t="s">
        <v>1148</v>
      </c>
      <c r="J387" s="203">
        <v>9.25</v>
      </c>
      <c r="K387" s="305">
        <v>0.25</v>
      </c>
      <c r="L387" s="311">
        <v>5</v>
      </c>
      <c r="M387" s="306">
        <v>6.9375</v>
      </c>
      <c r="N387" s="313">
        <f t="shared" si="6"/>
        <v>0.38750000000000001</v>
      </c>
      <c r="O387" s="199">
        <f>Tableau364[[#This Row],[ANCIEN PUHT ]]</f>
        <v>5</v>
      </c>
      <c r="P387" s="200">
        <f>Tableau364[[#This Row],[Quantité achetée en 2020]]*Tableau364[[#This Row],[Colonne15]]</f>
        <v>6250</v>
      </c>
      <c r="Q387" s="201">
        <f>Tableau364[[#This Row],[% ECART PA ANCIEN / NOUVEAU MARCHE]]</f>
        <v>0.38750000000000001</v>
      </c>
    </row>
    <row r="388" spans="1:17" s="82" customFormat="1" ht="21" x14ac:dyDescent="0.35">
      <c r="A388" s="307">
        <v>68</v>
      </c>
      <c r="B388" s="203"/>
      <c r="C388" s="204" t="s">
        <v>444</v>
      </c>
      <c r="D388" s="308">
        <f>VLOOKUP(Tableau364[[#This Row],[Désignation fourniture
(équivalent accepté)]],[1]Feuil2!$A$4:$B$684,2,0)</f>
        <v>1</v>
      </c>
      <c r="E388" s="309" t="s">
        <v>755</v>
      </c>
      <c r="F388" s="271" t="s">
        <v>16</v>
      </c>
      <c r="G388" s="310" t="s">
        <v>963</v>
      </c>
      <c r="H388" s="203"/>
      <c r="I388" s="203" t="s">
        <v>1149</v>
      </c>
      <c r="J388" s="203">
        <v>144.21</v>
      </c>
      <c r="K388" s="305">
        <v>0.25</v>
      </c>
      <c r="L388" s="311">
        <v>130.47999999999999</v>
      </c>
      <c r="M388" s="306">
        <v>108.1575</v>
      </c>
      <c r="N388" s="313">
        <f t="shared" si="6"/>
        <v>-0.17107985898221945</v>
      </c>
      <c r="O388" s="199">
        <f>Tableau364[[#This Row],[ANCIEN PUHT ]]</f>
        <v>130.47999999999999</v>
      </c>
      <c r="P388" s="200">
        <f>Tableau364[[#This Row],[Quantité achetée en 2020]]*Tableau364[[#This Row],[Colonne15]]</f>
        <v>130.47999999999999</v>
      </c>
      <c r="Q388" s="201">
        <f>Tableau364[[#This Row],[% ECART PA ANCIEN / NOUVEAU MARCHE]]</f>
        <v>-0.17107985898221945</v>
      </c>
    </row>
    <row r="389" spans="1:17" s="82" customFormat="1" ht="21" x14ac:dyDescent="0.35">
      <c r="A389" s="307">
        <v>69</v>
      </c>
      <c r="B389" s="203"/>
      <c r="C389" s="204" t="s">
        <v>445</v>
      </c>
      <c r="D389" s="308">
        <f>VLOOKUP(Tableau364[[#This Row],[Désignation fourniture
(équivalent accepté)]],[1]Feuil2!$A$4:$B$684,2,0)</f>
        <v>12</v>
      </c>
      <c r="E389" s="309" t="s">
        <v>755</v>
      </c>
      <c r="F389" s="271" t="s">
        <v>16</v>
      </c>
      <c r="G389" s="310" t="s">
        <v>963</v>
      </c>
      <c r="H389" s="203"/>
      <c r="I389" s="203" t="s">
        <v>1150</v>
      </c>
      <c r="J389" s="203">
        <v>0.31</v>
      </c>
      <c r="K389" s="305">
        <v>0.25</v>
      </c>
      <c r="L389" s="311">
        <v>0.49</v>
      </c>
      <c r="M389" s="306">
        <v>0.23249999999999998</v>
      </c>
      <c r="N389" s="313">
        <f t="shared" si="6"/>
        <v>-0.52551020408163263</v>
      </c>
      <c r="O389" s="199">
        <f>Tableau364[[#This Row],[ANCIEN PUHT ]]</f>
        <v>0.49</v>
      </c>
      <c r="P389" s="200">
        <f>Tableau364[[#This Row],[Quantité achetée en 2020]]*Tableau364[[#This Row],[Colonne15]]</f>
        <v>5.88</v>
      </c>
      <c r="Q389" s="201">
        <f>Tableau364[[#This Row],[% ECART PA ANCIEN / NOUVEAU MARCHE]]</f>
        <v>-0.52551020408163263</v>
      </c>
    </row>
    <row r="390" spans="1:17" s="82" customFormat="1" ht="21" x14ac:dyDescent="0.35">
      <c r="A390" s="307">
        <v>70</v>
      </c>
      <c r="B390" s="203"/>
      <c r="C390" s="204" t="s">
        <v>446</v>
      </c>
      <c r="D390" s="308">
        <f>VLOOKUP(Tableau364[[#This Row],[Désignation fourniture
(équivalent accepté)]],[1]Feuil2!$A$4:$B$684,2,0)</f>
        <v>35</v>
      </c>
      <c r="E390" s="309" t="s">
        <v>755</v>
      </c>
      <c r="F390" s="271" t="s">
        <v>16</v>
      </c>
      <c r="G390" s="310" t="s">
        <v>963</v>
      </c>
      <c r="H390" s="203"/>
      <c r="I390" s="203" t="s">
        <v>1151</v>
      </c>
      <c r="J390" s="203">
        <v>5.57</v>
      </c>
      <c r="K390" s="305">
        <v>0.25</v>
      </c>
      <c r="L390" s="311">
        <v>5.74</v>
      </c>
      <c r="M390" s="306">
        <v>4.1775000000000002</v>
      </c>
      <c r="N390" s="313">
        <f t="shared" si="6"/>
        <v>-0.27221254355400698</v>
      </c>
      <c r="O390" s="199">
        <f>Tableau364[[#This Row],[ANCIEN PUHT ]]</f>
        <v>5.74</v>
      </c>
      <c r="P390" s="200">
        <f>Tableau364[[#This Row],[Quantité achetée en 2020]]*Tableau364[[#This Row],[Colonne15]]</f>
        <v>200.9</v>
      </c>
      <c r="Q390" s="201">
        <f>Tableau364[[#This Row],[% ECART PA ANCIEN / NOUVEAU MARCHE]]</f>
        <v>-0.27221254355400698</v>
      </c>
    </row>
    <row r="391" spans="1:17" s="82" customFormat="1" ht="21" x14ac:dyDescent="0.35">
      <c r="A391" s="307">
        <v>71</v>
      </c>
      <c r="B391" s="203"/>
      <c r="C391" s="204" t="s">
        <v>447</v>
      </c>
      <c r="D391" s="308">
        <f>VLOOKUP(Tableau364[[#This Row],[Désignation fourniture
(équivalent accepté)]],[1]Feuil2!$A$4:$B$684,2,0)</f>
        <v>4</v>
      </c>
      <c r="E391" s="309" t="s">
        <v>755</v>
      </c>
      <c r="F391" s="271" t="s">
        <v>16</v>
      </c>
      <c r="G391" s="310" t="s">
        <v>963</v>
      </c>
      <c r="H391" s="203"/>
      <c r="I391" s="203" t="s">
        <v>1152</v>
      </c>
      <c r="J391" s="203">
        <v>5.52</v>
      </c>
      <c r="K391" s="305">
        <v>0.25</v>
      </c>
      <c r="L391" s="311">
        <v>4.1399999999999997</v>
      </c>
      <c r="M391" s="306">
        <v>4.1399999999999997</v>
      </c>
      <c r="N391" s="313">
        <f t="shared" si="6"/>
        <v>0</v>
      </c>
      <c r="O391" s="199">
        <f>Tableau364[[#This Row],[ANCIEN PUHT ]]</f>
        <v>4.1399999999999997</v>
      </c>
      <c r="P391" s="200">
        <f>Tableau364[[#This Row],[Quantité achetée en 2020]]*Tableau364[[#This Row],[Colonne15]]</f>
        <v>16.559999999999999</v>
      </c>
      <c r="Q391" s="201">
        <f>Tableau364[[#This Row],[% ECART PA ANCIEN / NOUVEAU MARCHE]]</f>
        <v>0</v>
      </c>
    </row>
    <row r="392" spans="1:17" s="82" customFormat="1" ht="21" x14ac:dyDescent="0.35">
      <c r="A392" s="307">
        <v>72</v>
      </c>
      <c r="B392" s="203"/>
      <c r="C392" s="204" t="s">
        <v>448</v>
      </c>
      <c r="D392" s="308">
        <f>VLOOKUP(Tableau364[[#This Row],[Désignation fourniture
(équivalent accepté)]],[1]Feuil2!$A$4:$B$684,2,0)</f>
        <v>1</v>
      </c>
      <c r="E392" s="309" t="s">
        <v>755</v>
      </c>
      <c r="F392" s="271" t="s">
        <v>16</v>
      </c>
      <c r="G392" s="310" t="s">
        <v>963</v>
      </c>
      <c r="H392" s="203"/>
      <c r="I392" s="203" t="s">
        <v>1153</v>
      </c>
      <c r="J392" s="203">
        <v>16.82</v>
      </c>
      <c r="K392" s="305">
        <v>0.25</v>
      </c>
      <c r="L392" s="311">
        <v>14.35</v>
      </c>
      <c r="M392" s="306">
        <v>12.615</v>
      </c>
      <c r="N392" s="313">
        <f t="shared" si="6"/>
        <v>-0.12090592334494769</v>
      </c>
      <c r="O392" s="199">
        <f>Tableau364[[#This Row],[ANCIEN PUHT ]]</f>
        <v>14.35</v>
      </c>
      <c r="P392" s="200">
        <f>Tableau364[[#This Row],[Quantité achetée en 2020]]*Tableau364[[#This Row],[Colonne15]]</f>
        <v>14.35</v>
      </c>
      <c r="Q392" s="201">
        <f>Tableau364[[#This Row],[% ECART PA ANCIEN / NOUVEAU MARCHE]]</f>
        <v>-0.12090592334494769</v>
      </c>
    </row>
    <row r="393" spans="1:17" s="82" customFormat="1" ht="21" x14ac:dyDescent="0.35">
      <c r="A393" s="307">
        <v>73</v>
      </c>
      <c r="B393" s="203"/>
      <c r="C393" s="204" t="s">
        <v>449</v>
      </c>
      <c r="D393" s="308">
        <f>VLOOKUP(Tableau364[[#This Row],[Désignation fourniture
(équivalent accepté)]],[1]Feuil2!$A$4:$B$684,2,0)</f>
        <v>1</v>
      </c>
      <c r="E393" s="309" t="s">
        <v>755</v>
      </c>
      <c r="F393" s="271" t="s">
        <v>16</v>
      </c>
      <c r="G393" s="310" t="s">
        <v>963</v>
      </c>
      <c r="H393" s="203"/>
      <c r="I393" s="203" t="s">
        <v>1154</v>
      </c>
      <c r="J393" s="203">
        <v>118.99</v>
      </c>
      <c r="K393" s="305">
        <v>0.25</v>
      </c>
      <c r="L393" s="311">
        <v>89.23</v>
      </c>
      <c r="M393" s="306">
        <v>89.242499999999993</v>
      </c>
      <c r="N393" s="313">
        <f t="shared" si="6"/>
        <v>1.400874145465497E-4</v>
      </c>
      <c r="O393" s="199">
        <f>Tableau364[[#This Row],[ANCIEN PUHT ]]</f>
        <v>89.23</v>
      </c>
      <c r="P393" s="200">
        <f>Tableau364[[#This Row],[Quantité achetée en 2020]]*Tableau364[[#This Row],[Colonne15]]</f>
        <v>89.23</v>
      </c>
      <c r="Q393" s="201">
        <f>Tableau364[[#This Row],[% ECART PA ANCIEN / NOUVEAU MARCHE]]</f>
        <v>1.400874145465497E-4</v>
      </c>
    </row>
    <row r="394" spans="1:17" s="82" customFormat="1" ht="21" x14ac:dyDescent="0.35">
      <c r="A394" s="307">
        <v>74</v>
      </c>
      <c r="B394" s="203"/>
      <c r="C394" s="204" t="s">
        <v>450</v>
      </c>
      <c r="D394" s="308">
        <f>VLOOKUP(Tableau364[[#This Row],[Désignation fourniture
(équivalent accepté)]],[1]Feuil2!$A$4:$B$684,2,0)</f>
        <v>2</v>
      </c>
      <c r="E394" s="309" t="s">
        <v>755</v>
      </c>
      <c r="F394" s="271" t="s">
        <v>16</v>
      </c>
      <c r="G394" s="310" t="s">
        <v>963</v>
      </c>
      <c r="H394" s="203"/>
      <c r="I394" s="203" t="s">
        <v>1155</v>
      </c>
      <c r="J394" s="203">
        <v>71.2</v>
      </c>
      <c r="K394" s="305">
        <v>0.25</v>
      </c>
      <c r="L394" s="311">
        <v>53.4</v>
      </c>
      <c r="M394" s="306">
        <v>53.400000000000006</v>
      </c>
      <c r="N394" s="313">
        <f t="shared" si="6"/>
        <v>1.3306043740825847E-16</v>
      </c>
      <c r="O394" s="199">
        <f>Tableau364[[#This Row],[ANCIEN PUHT ]]</f>
        <v>53.4</v>
      </c>
      <c r="P394" s="200">
        <f>Tableau364[[#This Row],[Quantité achetée en 2020]]*Tableau364[[#This Row],[Colonne15]]</f>
        <v>106.8</v>
      </c>
      <c r="Q394" s="201">
        <f>Tableau364[[#This Row],[% ECART PA ANCIEN / NOUVEAU MARCHE]]</f>
        <v>1.3306043740825847E-16</v>
      </c>
    </row>
    <row r="395" spans="1:17" s="82" customFormat="1" ht="21" x14ac:dyDescent="0.35">
      <c r="A395" s="307">
        <v>75</v>
      </c>
      <c r="B395" s="203"/>
      <c r="C395" s="204" t="s">
        <v>451</v>
      </c>
      <c r="D395" s="308">
        <f>VLOOKUP(Tableau364[[#This Row],[Désignation fourniture
(équivalent accepté)]],[1]Feuil2!$A$4:$B$684,2,0)</f>
        <v>1</v>
      </c>
      <c r="E395" s="309" t="s">
        <v>755</v>
      </c>
      <c r="F395" s="271" t="s">
        <v>16</v>
      </c>
      <c r="G395" s="310" t="s">
        <v>963</v>
      </c>
      <c r="H395" s="203"/>
      <c r="I395" s="203" t="s">
        <v>1156</v>
      </c>
      <c r="J395" s="203">
        <v>22.74</v>
      </c>
      <c r="K395" s="305">
        <v>0.25</v>
      </c>
      <c r="L395" s="311">
        <v>18.5</v>
      </c>
      <c r="M395" s="306">
        <v>17.055</v>
      </c>
      <c r="N395" s="313">
        <f t="shared" si="6"/>
        <v>-7.8108108108108129E-2</v>
      </c>
      <c r="O395" s="199">
        <f>Tableau364[[#This Row],[ANCIEN PUHT ]]</f>
        <v>18.5</v>
      </c>
      <c r="P395" s="200">
        <f>Tableau364[[#This Row],[Quantité achetée en 2020]]*Tableau364[[#This Row],[Colonne15]]</f>
        <v>18.5</v>
      </c>
      <c r="Q395" s="201">
        <f>Tableau364[[#This Row],[% ECART PA ANCIEN / NOUVEAU MARCHE]]</f>
        <v>-7.8108108108108129E-2</v>
      </c>
    </row>
    <row r="396" spans="1:17" s="82" customFormat="1" ht="21" x14ac:dyDescent="0.35">
      <c r="A396" s="307">
        <v>76</v>
      </c>
      <c r="B396" s="203"/>
      <c r="C396" s="204" t="s">
        <v>452</v>
      </c>
      <c r="D396" s="308">
        <f>VLOOKUP(Tableau364[[#This Row],[Désignation fourniture
(équivalent accepté)]],[1]Feuil2!$A$4:$B$684,2,0)</f>
        <v>5</v>
      </c>
      <c r="E396" s="309" t="s">
        <v>755</v>
      </c>
      <c r="F396" s="271" t="s">
        <v>16</v>
      </c>
      <c r="G396" s="310" t="s">
        <v>963</v>
      </c>
      <c r="H396" s="203"/>
      <c r="I396" s="203" t="s">
        <v>1157</v>
      </c>
      <c r="J396" s="203">
        <v>29.7</v>
      </c>
      <c r="K396" s="305">
        <v>0.25</v>
      </c>
      <c r="L396" s="311">
        <v>22.28</v>
      </c>
      <c r="M396" s="306">
        <v>22.274999999999999</v>
      </c>
      <c r="N396" s="313">
        <f t="shared" si="6"/>
        <v>-2.2441651705577009E-4</v>
      </c>
      <c r="O396" s="199">
        <f>Tableau364[[#This Row],[ANCIEN PUHT ]]</f>
        <v>22.28</v>
      </c>
      <c r="P396" s="200">
        <f>Tableau364[[#This Row],[Quantité achetée en 2020]]*Tableau364[[#This Row],[Colonne15]]</f>
        <v>111.4</v>
      </c>
      <c r="Q396" s="201">
        <f>Tableau364[[#This Row],[% ECART PA ANCIEN / NOUVEAU MARCHE]]</f>
        <v>-2.2441651705577009E-4</v>
      </c>
    </row>
    <row r="397" spans="1:17" s="82" customFormat="1" ht="21" x14ac:dyDescent="0.35">
      <c r="A397" s="307">
        <v>77</v>
      </c>
      <c r="B397" s="203"/>
      <c r="C397" s="204" t="s">
        <v>453</v>
      </c>
      <c r="D397" s="308">
        <f>VLOOKUP(Tableau364[[#This Row],[Désignation fourniture
(équivalent accepté)]],[1]Feuil2!$A$4:$B$684,2,0)</f>
        <v>1</v>
      </c>
      <c r="E397" s="309" t="s">
        <v>755</v>
      </c>
      <c r="F397" s="271" t="s">
        <v>16</v>
      </c>
      <c r="G397" s="310" t="s">
        <v>963</v>
      </c>
      <c r="H397" s="203"/>
      <c r="I397" s="203" t="s">
        <v>1158</v>
      </c>
      <c r="J397" s="203">
        <v>187.7</v>
      </c>
      <c r="K397" s="305">
        <v>0.25</v>
      </c>
      <c r="L397" s="311">
        <v>140.78</v>
      </c>
      <c r="M397" s="306">
        <v>140.77499999999998</v>
      </c>
      <c r="N397" s="313">
        <f t="shared" si="6"/>
        <v>-3.5516408580933901E-5</v>
      </c>
      <c r="O397" s="199">
        <f>Tableau364[[#This Row],[ANCIEN PUHT ]]</f>
        <v>140.78</v>
      </c>
      <c r="P397" s="200">
        <f>Tableau364[[#This Row],[Quantité achetée en 2020]]*Tableau364[[#This Row],[Colonne15]]</f>
        <v>140.78</v>
      </c>
      <c r="Q397" s="201">
        <f>Tableau364[[#This Row],[% ECART PA ANCIEN / NOUVEAU MARCHE]]</f>
        <v>-3.5516408580933901E-5</v>
      </c>
    </row>
    <row r="398" spans="1:17" s="82" customFormat="1" ht="21" x14ac:dyDescent="0.35">
      <c r="A398" s="307">
        <v>78</v>
      </c>
      <c r="B398" s="203"/>
      <c r="C398" s="204" t="s">
        <v>454</v>
      </c>
      <c r="D398" s="308">
        <f>VLOOKUP(Tableau364[[#This Row],[Désignation fourniture
(équivalent accepté)]],[1]Feuil2!$A$4:$B$684,2,0)</f>
        <v>1</v>
      </c>
      <c r="E398" s="309" t="s">
        <v>755</v>
      </c>
      <c r="F398" s="271" t="s">
        <v>16</v>
      </c>
      <c r="G398" s="310" t="s">
        <v>963</v>
      </c>
      <c r="H398" s="203"/>
      <c r="I398" s="205" t="s">
        <v>1159</v>
      </c>
      <c r="J398" s="203">
        <v>210</v>
      </c>
      <c r="K398" s="305">
        <v>0.25</v>
      </c>
      <c r="L398" s="311">
        <v>157.5</v>
      </c>
      <c r="M398" s="306">
        <v>157.5</v>
      </c>
      <c r="N398" s="313">
        <f t="shared" si="6"/>
        <v>0</v>
      </c>
      <c r="O398" s="199">
        <f>Tableau364[[#This Row],[ANCIEN PUHT ]]</f>
        <v>157.5</v>
      </c>
      <c r="P398" s="200">
        <f>Tableau364[[#This Row],[Quantité achetée en 2020]]*Tableau364[[#This Row],[Colonne15]]</f>
        <v>157.5</v>
      </c>
      <c r="Q398" s="201">
        <f>Tableau364[[#This Row],[% ECART PA ANCIEN / NOUVEAU MARCHE]]</f>
        <v>0</v>
      </c>
    </row>
    <row r="399" spans="1:17" s="82" customFormat="1" ht="21" x14ac:dyDescent="0.35">
      <c r="A399" s="307">
        <v>79</v>
      </c>
      <c r="B399" s="203"/>
      <c r="C399" s="204" t="s">
        <v>455</v>
      </c>
      <c r="D399" s="308">
        <f>VLOOKUP(Tableau364[[#This Row],[Désignation fourniture
(équivalent accepté)]],[1]Feuil2!$A$4:$B$684,2,0)</f>
        <v>1</v>
      </c>
      <c r="E399" s="309" t="s">
        <v>755</v>
      </c>
      <c r="F399" s="271" t="s">
        <v>16</v>
      </c>
      <c r="G399" s="310" t="s">
        <v>963</v>
      </c>
      <c r="H399" s="203"/>
      <c r="I399" s="203" t="s">
        <v>1160</v>
      </c>
      <c r="J399" s="203">
        <v>345</v>
      </c>
      <c r="K399" s="305">
        <v>0.25</v>
      </c>
      <c r="L399" s="311">
        <v>258.75</v>
      </c>
      <c r="M399" s="306">
        <v>258.75</v>
      </c>
      <c r="N399" s="313">
        <f t="shared" si="6"/>
        <v>0</v>
      </c>
      <c r="O399" s="199">
        <f>Tableau364[[#This Row],[ANCIEN PUHT ]]</f>
        <v>258.75</v>
      </c>
      <c r="P399" s="200">
        <f>Tableau364[[#This Row],[Quantité achetée en 2020]]*Tableau364[[#This Row],[Colonne15]]</f>
        <v>258.75</v>
      </c>
      <c r="Q399" s="201">
        <f>Tableau364[[#This Row],[% ECART PA ANCIEN / NOUVEAU MARCHE]]</f>
        <v>0</v>
      </c>
    </row>
    <row r="400" spans="1:17" s="82" customFormat="1" ht="21" x14ac:dyDescent="0.35">
      <c r="A400" s="307">
        <v>80</v>
      </c>
      <c r="B400" s="203"/>
      <c r="C400" s="204" t="s">
        <v>456</v>
      </c>
      <c r="D400" s="308">
        <f>VLOOKUP(Tableau364[[#This Row],[Désignation fourniture
(équivalent accepté)]],[1]Feuil2!$A$4:$B$684,2,0)</f>
        <v>2</v>
      </c>
      <c r="E400" s="309" t="s">
        <v>755</v>
      </c>
      <c r="F400" s="271" t="s">
        <v>16</v>
      </c>
      <c r="G400" s="310" t="s">
        <v>963</v>
      </c>
      <c r="H400" s="203"/>
      <c r="I400" s="203" t="s">
        <v>1161</v>
      </c>
      <c r="J400" s="203">
        <v>9.24</v>
      </c>
      <c r="K400" s="305">
        <v>0.25</v>
      </c>
      <c r="L400" s="311">
        <v>6.93</v>
      </c>
      <c r="M400" s="306">
        <v>6.93</v>
      </c>
      <c r="N400" s="313">
        <f t="shared" si="6"/>
        <v>0</v>
      </c>
      <c r="O400" s="199">
        <f>Tableau364[[#This Row],[ANCIEN PUHT ]]</f>
        <v>6.93</v>
      </c>
      <c r="P400" s="200">
        <f>Tableau364[[#This Row],[Quantité achetée en 2020]]*Tableau364[[#This Row],[Colonne15]]</f>
        <v>13.86</v>
      </c>
      <c r="Q400" s="201">
        <f>Tableau364[[#This Row],[% ECART PA ANCIEN / NOUVEAU MARCHE]]</f>
        <v>0</v>
      </c>
    </row>
    <row r="401" spans="1:17" s="82" customFormat="1" ht="21" x14ac:dyDescent="0.35">
      <c r="A401" s="307">
        <v>81</v>
      </c>
      <c r="B401" s="203"/>
      <c r="C401" s="204" t="s">
        <v>457</v>
      </c>
      <c r="D401" s="308">
        <f>VLOOKUP(Tableau364[[#This Row],[Désignation fourniture
(équivalent accepté)]],[1]Feuil2!$A$4:$B$684,2,0)</f>
        <v>3</v>
      </c>
      <c r="E401" s="309" t="s">
        <v>755</v>
      </c>
      <c r="F401" s="271" t="s">
        <v>16</v>
      </c>
      <c r="G401" s="310" t="s">
        <v>963</v>
      </c>
      <c r="H401" s="203"/>
      <c r="I401" s="203" t="s">
        <v>1162</v>
      </c>
      <c r="J401" s="203">
        <v>275.66000000000003</v>
      </c>
      <c r="K401" s="305">
        <v>0.25</v>
      </c>
      <c r="L401" s="311">
        <v>206.75</v>
      </c>
      <c r="M401" s="306">
        <v>206.745</v>
      </c>
      <c r="N401" s="313">
        <f t="shared" si="6"/>
        <v>-2.4183796856084415E-5</v>
      </c>
      <c r="O401" s="199">
        <f>Tableau364[[#This Row],[ANCIEN PUHT ]]</f>
        <v>206.75</v>
      </c>
      <c r="P401" s="200">
        <f>Tableau364[[#This Row],[Quantité achetée en 2020]]*Tableau364[[#This Row],[Colonne15]]</f>
        <v>620.25</v>
      </c>
      <c r="Q401" s="201">
        <f>Tableau364[[#This Row],[% ECART PA ANCIEN / NOUVEAU MARCHE]]</f>
        <v>-2.4183796856084415E-5</v>
      </c>
    </row>
    <row r="402" spans="1:17" s="82" customFormat="1" ht="21" x14ac:dyDescent="0.35">
      <c r="A402" s="307">
        <v>82</v>
      </c>
      <c r="B402" s="203"/>
      <c r="C402" s="204" t="s">
        <v>458</v>
      </c>
      <c r="D402" s="308">
        <f>VLOOKUP(Tableau364[[#This Row],[Désignation fourniture
(équivalent accepté)]],[1]Feuil2!$A$4:$B$684,2,0)</f>
        <v>1</v>
      </c>
      <c r="E402" s="309" t="s">
        <v>755</v>
      </c>
      <c r="F402" s="271" t="s">
        <v>16</v>
      </c>
      <c r="G402" s="310" t="s">
        <v>963</v>
      </c>
      <c r="H402" s="203"/>
      <c r="I402" s="203" t="s">
        <v>1163</v>
      </c>
      <c r="J402" s="203">
        <v>371</v>
      </c>
      <c r="K402" s="305">
        <v>0.25</v>
      </c>
      <c r="L402" s="311">
        <v>206.75</v>
      </c>
      <c r="M402" s="306">
        <v>278.25</v>
      </c>
      <c r="N402" s="313">
        <f t="shared" si="6"/>
        <v>0.34582829504232165</v>
      </c>
      <c r="O402" s="199">
        <f>Tableau364[[#This Row],[ANCIEN PUHT ]]</f>
        <v>206.75</v>
      </c>
      <c r="P402" s="200">
        <f>Tableau364[[#This Row],[Quantité achetée en 2020]]*Tableau364[[#This Row],[Colonne15]]</f>
        <v>206.75</v>
      </c>
      <c r="Q402" s="201">
        <f>Tableau364[[#This Row],[% ECART PA ANCIEN / NOUVEAU MARCHE]]</f>
        <v>0.34582829504232165</v>
      </c>
    </row>
    <row r="403" spans="1:17" s="82" customFormat="1" ht="21" x14ac:dyDescent="0.35">
      <c r="A403" s="307">
        <v>83</v>
      </c>
      <c r="B403" s="203"/>
      <c r="C403" s="204" t="s">
        <v>459</v>
      </c>
      <c r="D403" s="308">
        <f>VLOOKUP(Tableau364[[#This Row],[Désignation fourniture
(équivalent accepté)]],[1]Feuil2!$A$4:$B$684,2,0)</f>
        <v>1</v>
      </c>
      <c r="E403" s="309" t="s">
        <v>755</v>
      </c>
      <c r="F403" s="271" t="s">
        <v>16</v>
      </c>
      <c r="G403" s="310" t="s">
        <v>963</v>
      </c>
      <c r="H403" s="203"/>
      <c r="I403" s="203" t="s">
        <v>1164</v>
      </c>
      <c r="J403" s="203">
        <v>229.5</v>
      </c>
      <c r="K403" s="305">
        <v>0.25</v>
      </c>
      <c r="L403" s="311">
        <v>171.49</v>
      </c>
      <c r="M403" s="306">
        <v>172.125</v>
      </c>
      <c r="N403" s="313">
        <f t="shared" si="6"/>
        <v>3.7028398157326428E-3</v>
      </c>
      <c r="O403" s="199">
        <f>Tableau364[[#This Row],[ANCIEN PUHT ]]</f>
        <v>171.49</v>
      </c>
      <c r="P403" s="200">
        <f>Tableau364[[#This Row],[Quantité achetée en 2020]]*Tableau364[[#This Row],[Colonne15]]</f>
        <v>171.49</v>
      </c>
      <c r="Q403" s="201">
        <f>Tableau364[[#This Row],[% ECART PA ANCIEN / NOUVEAU MARCHE]]</f>
        <v>3.7028398157326428E-3</v>
      </c>
    </row>
    <row r="404" spans="1:17" s="82" customFormat="1" ht="21" x14ac:dyDescent="0.35">
      <c r="A404" s="307">
        <v>84</v>
      </c>
      <c r="B404" s="203"/>
      <c r="C404" s="204" t="s">
        <v>460</v>
      </c>
      <c r="D404" s="308">
        <f>VLOOKUP(Tableau364[[#This Row],[Désignation fourniture
(équivalent accepté)]],[1]Feuil2!$A$4:$B$684,2,0)</f>
        <v>4</v>
      </c>
      <c r="E404" s="309" t="s">
        <v>755</v>
      </c>
      <c r="F404" s="271" t="s">
        <v>16</v>
      </c>
      <c r="G404" s="310" t="s">
        <v>963</v>
      </c>
      <c r="H404" s="203"/>
      <c r="I404" s="203" t="s">
        <v>1165</v>
      </c>
      <c r="J404" s="203">
        <v>95.4</v>
      </c>
      <c r="K404" s="305">
        <v>0.25</v>
      </c>
      <c r="L404" s="311">
        <v>71.55</v>
      </c>
      <c r="M404" s="306">
        <v>71.550000000000011</v>
      </c>
      <c r="N404" s="313">
        <f t="shared" si="6"/>
        <v>1.9861432166599586E-16</v>
      </c>
      <c r="O404" s="199">
        <f>Tableau364[[#This Row],[ANCIEN PUHT ]]</f>
        <v>71.55</v>
      </c>
      <c r="P404" s="200">
        <f>Tableau364[[#This Row],[Quantité achetée en 2020]]*Tableau364[[#This Row],[Colonne15]]</f>
        <v>286.2</v>
      </c>
      <c r="Q404" s="201">
        <f>Tableau364[[#This Row],[% ECART PA ANCIEN / NOUVEAU MARCHE]]</f>
        <v>1.9861432166599586E-16</v>
      </c>
    </row>
    <row r="405" spans="1:17" s="82" customFormat="1" ht="21" x14ac:dyDescent="0.35">
      <c r="A405" s="307">
        <v>85</v>
      </c>
      <c r="B405" s="203"/>
      <c r="C405" s="204" t="s">
        <v>461</v>
      </c>
      <c r="D405" s="308">
        <f>VLOOKUP(Tableau364[[#This Row],[Désignation fourniture
(équivalent accepté)]],[1]Feuil2!$A$4:$B$684,2,0)</f>
        <v>7</v>
      </c>
      <c r="E405" s="309" t="s">
        <v>755</v>
      </c>
      <c r="F405" s="271" t="s">
        <v>16</v>
      </c>
      <c r="G405" s="310" t="s">
        <v>963</v>
      </c>
      <c r="H405" s="203"/>
      <c r="I405" s="203" t="s">
        <v>1166</v>
      </c>
      <c r="J405" s="203">
        <v>54.11</v>
      </c>
      <c r="K405" s="305">
        <v>0.25</v>
      </c>
      <c r="L405" s="311">
        <v>35.479999999999997</v>
      </c>
      <c r="M405" s="306">
        <v>40.582499999999996</v>
      </c>
      <c r="N405" s="313">
        <f t="shared" si="6"/>
        <v>0.14381341600901915</v>
      </c>
      <c r="O405" s="199">
        <f>Tableau364[[#This Row],[ANCIEN PUHT ]]</f>
        <v>35.479999999999997</v>
      </c>
      <c r="P405" s="200">
        <f>Tableau364[[#This Row],[Quantité achetée en 2020]]*Tableau364[[#This Row],[Colonne15]]</f>
        <v>248.35999999999999</v>
      </c>
      <c r="Q405" s="201">
        <f>Tableau364[[#This Row],[% ECART PA ANCIEN / NOUVEAU MARCHE]]</f>
        <v>0.14381341600901915</v>
      </c>
    </row>
    <row r="406" spans="1:17" s="82" customFormat="1" ht="21" x14ac:dyDescent="0.35">
      <c r="A406" s="307">
        <v>86</v>
      </c>
      <c r="B406" s="203"/>
      <c r="C406" s="204" t="s">
        <v>462</v>
      </c>
      <c r="D406" s="308">
        <f>VLOOKUP(Tableau364[[#This Row],[Désignation fourniture
(équivalent accepté)]],[1]Feuil2!$A$4:$B$684,2,0)</f>
        <v>3</v>
      </c>
      <c r="E406" s="309" t="s">
        <v>755</v>
      </c>
      <c r="F406" s="271" t="s">
        <v>16</v>
      </c>
      <c r="G406" s="310" t="s">
        <v>963</v>
      </c>
      <c r="H406" s="203"/>
      <c r="I406" s="203" t="s">
        <v>1167</v>
      </c>
      <c r="J406" s="203">
        <v>71.900000000000006</v>
      </c>
      <c r="K406" s="305">
        <v>0.25</v>
      </c>
      <c r="L406" s="311">
        <v>53.93</v>
      </c>
      <c r="M406" s="306">
        <v>53.925000000000004</v>
      </c>
      <c r="N406" s="313">
        <f t="shared" si="6"/>
        <v>-9.2712775820423749E-5</v>
      </c>
      <c r="O406" s="199">
        <f>Tableau364[[#This Row],[ANCIEN PUHT ]]</f>
        <v>53.93</v>
      </c>
      <c r="P406" s="200">
        <f>Tableau364[[#This Row],[Quantité achetée en 2020]]*Tableau364[[#This Row],[Colonne15]]</f>
        <v>161.79</v>
      </c>
      <c r="Q406" s="201">
        <f>Tableau364[[#This Row],[% ECART PA ANCIEN / NOUVEAU MARCHE]]</f>
        <v>-9.2712775820423749E-5</v>
      </c>
    </row>
    <row r="407" spans="1:17" s="82" customFormat="1" ht="21" x14ac:dyDescent="0.35">
      <c r="A407" s="307">
        <v>87</v>
      </c>
      <c r="B407" s="203"/>
      <c r="C407" s="204" t="s">
        <v>463</v>
      </c>
      <c r="D407" s="308">
        <f>VLOOKUP(Tableau364[[#This Row],[Désignation fourniture
(équivalent accepté)]],[1]Feuil2!$A$4:$B$684,2,0)</f>
        <v>1</v>
      </c>
      <c r="E407" s="309" t="s">
        <v>755</v>
      </c>
      <c r="F407" s="271" t="s">
        <v>16</v>
      </c>
      <c r="G407" s="310" t="s">
        <v>963</v>
      </c>
      <c r="H407" s="203"/>
      <c r="I407" s="314">
        <v>40674</v>
      </c>
      <c r="J407" s="203">
        <v>235</v>
      </c>
      <c r="K407" s="305">
        <v>0.25</v>
      </c>
      <c r="L407" s="311">
        <v>176.25</v>
      </c>
      <c r="M407" s="306">
        <v>176.25</v>
      </c>
      <c r="N407" s="313">
        <f t="shared" si="6"/>
        <v>0</v>
      </c>
      <c r="O407" s="199">
        <f>Tableau364[[#This Row],[ANCIEN PUHT ]]</f>
        <v>176.25</v>
      </c>
      <c r="P407" s="200">
        <f>Tableau364[[#This Row],[Quantité achetée en 2020]]*Tableau364[[#This Row],[Colonne15]]</f>
        <v>176.25</v>
      </c>
      <c r="Q407" s="201">
        <f>Tableau364[[#This Row],[% ECART PA ANCIEN / NOUVEAU MARCHE]]</f>
        <v>0</v>
      </c>
    </row>
    <row r="408" spans="1:17" s="82" customFormat="1" ht="21" x14ac:dyDescent="0.35">
      <c r="A408" s="307">
        <v>88</v>
      </c>
      <c r="B408" s="203"/>
      <c r="C408" s="204" t="s">
        <v>464</v>
      </c>
      <c r="D408" s="308">
        <f>VLOOKUP(Tableau364[[#This Row],[Désignation fourniture
(équivalent accepté)]],[1]Feuil2!$A$4:$B$684,2,0)</f>
        <v>2</v>
      </c>
      <c r="E408" s="309" t="s">
        <v>755</v>
      </c>
      <c r="F408" s="271" t="s">
        <v>16</v>
      </c>
      <c r="G408" s="310" t="s">
        <v>963</v>
      </c>
      <c r="H408" s="203"/>
      <c r="I408" s="203" t="s">
        <v>1168</v>
      </c>
      <c r="J408" s="203">
        <v>19.21</v>
      </c>
      <c r="K408" s="305">
        <v>0.25</v>
      </c>
      <c r="L408" s="311">
        <v>15.38</v>
      </c>
      <c r="M408" s="306">
        <v>14.407500000000001</v>
      </c>
      <c r="N408" s="313">
        <f t="shared" si="6"/>
        <v>-6.3231469440832258E-2</v>
      </c>
      <c r="O408" s="199">
        <f>Tableau364[[#This Row],[ANCIEN PUHT ]]</f>
        <v>15.38</v>
      </c>
      <c r="P408" s="200">
        <f>Tableau364[[#This Row],[Quantité achetée en 2020]]*Tableau364[[#This Row],[Colonne15]]</f>
        <v>30.76</v>
      </c>
      <c r="Q408" s="201">
        <f>Tableau364[[#This Row],[% ECART PA ANCIEN / NOUVEAU MARCHE]]</f>
        <v>-6.3231469440832258E-2</v>
      </c>
    </row>
    <row r="409" spans="1:17" s="82" customFormat="1" ht="21" x14ac:dyDescent="0.35">
      <c r="A409" s="307">
        <v>89</v>
      </c>
      <c r="B409" s="203"/>
      <c r="C409" s="204" t="s">
        <v>465</v>
      </c>
      <c r="D409" s="308">
        <f>VLOOKUP(Tableau364[[#This Row],[Désignation fourniture
(équivalent accepté)]],[1]Feuil2!$A$4:$B$684,2,0)</f>
        <v>2</v>
      </c>
      <c r="E409" s="309" t="s">
        <v>755</v>
      </c>
      <c r="F409" s="271" t="s">
        <v>16</v>
      </c>
      <c r="G409" s="310" t="s">
        <v>963</v>
      </c>
      <c r="H409" s="203"/>
      <c r="I409" s="203" t="s">
        <v>1169</v>
      </c>
      <c r="J409" s="203">
        <v>18.3</v>
      </c>
      <c r="K409" s="305">
        <v>0.25</v>
      </c>
      <c r="L409" s="311">
        <v>14.52</v>
      </c>
      <c r="M409" s="306">
        <v>13.725000000000001</v>
      </c>
      <c r="N409" s="313">
        <f t="shared" si="6"/>
        <v>-5.4752066115702352E-2</v>
      </c>
      <c r="O409" s="199">
        <f>Tableau364[[#This Row],[ANCIEN PUHT ]]</f>
        <v>14.52</v>
      </c>
      <c r="P409" s="200">
        <f>Tableau364[[#This Row],[Quantité achetée en 2020]]*Tableau364[[#This Row],[Colonne15]]</f>
        <v>29.04</v>
      </c>
      <c r="Q409" s="201">
        <f>Tableau364[[#This Row],[% ECART PA ANCIEN / NOUVEAU MARCHE]]</f>
        <v>-5.4752066115702352E-2</v>
      </c>
    </row>
    <row r="410" spans="1:17" s="82" customFormat="1" ht="21" x14ac:dyDescent="0.35">
      <c r="A410" s="307">
        <v>90</v>
      </c>
      <c r="B410" s="203"/>
      <c r="C410" s="204" t="s">
        <v>466</v>
      </c>
      <c r="D410" s="308">
        <f>VLOOKUP(Tableau364[[#This Row],[Désignation fourniture
(équivalent accepté)]],[1]Feuil2!$A$4:$B$684,2,0)</f>
        <v>1</v>
      </c>
      <c r="E410" s="309" t="s">
        <v>755</v>
      </c>
      <c r="F410" s="271" t="s">
        <v>16</v>
      </c>
      <c r="G410" s="310" t="s">
        <v>963</v>
      </c>
      <c r="H410" s="203"/>
      <c r="I410" s="203" t="s">
        <v>1170</v>
      </c>
      <c r="J410" s="203">
        <v>17.95</v>
      </c>
      <c r="K410" s="305">
        <v>0.25</v>
      </c>
      <c r="L410" s="311">
        <v>15.54</v>
      </c>
      <c r="M410" s="306">
        <v>13.462499999999999</v>
      </c>
      <c r="N410" s="313">
        <f t="shared" si="6"/>
        <v>-0.13368725868725873</v>
      </c>
      <c r="O410" s="199">
        <f>Tableau364[[#This Row],[ANCIEN PUHT ]]</f>
        <v>15.54</v>
      </c>
      <c r="P410" s="200">
        <f>Tableau364[[#This Row],[Quantité achetée en 2020]]*Tableau364[[#This Row],[Colonne15]]</f>
        <v>15.54</v>
      </c>
      <c r="Q410" s="201">
        <f>Tableau364[[#This Row],[% ECART PA ANCIEN / NOUVEAU MARCHE]]</f>
        <v>-0.13368725868725873</v>
      </c>
    </row>
    <row r="411" spans="1:17" s="82" customFormat="1" ht="21" x14ac:dyDescent="0.35">
      <c r="A411" s="307">
        <v>91</v>
      </c>
      <c r="B411" s="203"/>
      <c r="C411" s="204" t="s">
        <v>467</v>
      </c>
      <c r="D411" s="308">
        <f>VLOOKUP(Tableau364[[#This Row],[Désignation fourniture
(équivalent accepté)]],[1]Feuil2!$A$4:$B$684,2,0)</f>
        <v>6</v>
      </c>
      <c r="E411" s="309" t="s">
        <v>755</v>
      </c>
      <c r="F411" s="271" t="s">
        <v>16</v>
      </c>
      <c r="G411" s="310" t="s">
        <v>963</v>
      </c>
      <c r="H411" s="203"/>
      <c r="I411" s="203" t="s">
        <v>1171</v>
      </c>
      <c r="J411" s="203">
        <v>15.17</v>
      </c>
      <c r="K411" s="305">
        <v>0.25</v>
      </c>
      <c r="L411" s="311">
        <v>14.05</v>
      </c>
      <c r="M411" s="306">
        <v>11.3775</v>
      </c>
      <c r="N411" s="313">
        <f t="shared" si="6"/>
        <v>-0.19021352313167267</v>
      </c>
      <c r="O411" s="199">
        <f>Tableau364[[#This Row],[ANCIEN PUHT ]]</f>
        <v>14.05</v>
      </c>
      <c r="P411" s="200">
        <f>Tableau364[[#This Row],[Quantité achetée en 2020]]*Tableau364[[#This Row],[Colonne15]]</f>
        <v>84.300000000000011</v>
      </c>
      <c r="Q411" s="201">
        <f>Tableau364[[#This Row],[% ECART PA ANCIEN / NOUVEAU MARCHE]]</f>
        <v>-0.19021352313167267</v>
      </c>
    </row>
    <row r="412" spans="1:17" s="82" customFormat="1" ht="21" x14ac:dyDescent="0.35">
      <c r="A412" s="307">
        <v>92</v>
      </c>
      <c r="B412" s="203"/>
      <c r="C412" s="204" t="s">
        <v>468</v>
      </c>
      <c r="D412" s="308">
        <f>VLOOKUP(Tableau364[[#This Row],[Désignation fourniture
(équivalent accepté)]],[1]Feuil2!$A$4:$B$684,2,0)</f>
        <v>2</v>
      </c>
      <c r="E412" s="309" t="s">
        <v>755</v>
      </c>
      <c r="F412" s="271" t="s">
        <v>16</v>
      </c>
      <c r="G412" s="310" t="s">
        <v>963</v>
      </c>
      <c r="H412" s="203"/>
      <c r="I412" s="203" t="s">
        <v>1172</v>
      </c>
      <c r="J412" s="203">
        <v>29.7</v>
      </c>
      <c r="K412" s="305">
        <v>0.25</v>
      </c>
      <c r="L412" s="311">
        <v>22.28</v>
      </c>
      <c r="M412" s="306">
        <v>22.28</v>
      </c>
      <c r="N412" s="313">
        <f t="shared" si="6"/>
        <v>0</v>
      </c>
      <c r="O412" s="199">
        <f>Tableau364[[#This Row],[ANCIEN PUHT ]]</f>
        <v>22.28</v>
      </c>
      <c r="P412" s="200">
        <f>Tableau364[[#This Row],[Quantité achetée en 2020]]*Tableau364[[#This Row],[Colonne15]]</f>
        <v>44.56</v>
      </c>
      <c r="Q412" s="201">
        <f>Tableau364[[#This Row],[% ECART PA ANCIEN / NOUVEAU MARCHE]]</f>
        <v>0</v>
      </c>
    </row>
    <row r="413" spans="1:17" s="82" customFormat="1" ht="21" x14ac:dyDescent="0.35">
      <c r="A413" s="307">
        <v>93</v>
      </c>
      <c r="B413" s="203"/>
      <c r="C413" s="204" t="s">
        <v>469</v>
      </c>
      <c r="D413" s="308">
        <f>VLOOKUP(Tableau364[[#This Row],[Désignation fourniture
(équivalent accepté)]],[1]Feuil2!$A$4:$B$684,2,0)</f>
        <v>7</v>
      </c>
      <c r="E413" s="309" t="s">
        <v>755</v>
      </c>
      <c r="F413" s="271" t="s">
        <v>16</v>
      </c>
      <c r="G413" s="310" t="s">
        <v>963</v>
      </c>
      <c r="H413" s="203"/>
      <c r="I413" s="203" t="s">
        <v>1173</v>
      </c>
      <c r="J413" s="203">
        <v>29.7</v>
      </c>
      <c r="K413" s="305">
        <v>0.25</v>
      </c>
      <c r="L413" s="311">
        <v>22.28</v>
      </c>
      <c r="M413" s="306">
        <v>22.28</v>
      </c>
      <c r="N413" s="313">
        <f t="shared" si="6"/>
        <v>0</v>
      </c>
      <c r="O413" s="199">
        <f>Tableau364[[#This Row],[ANCIEN PUHT ]]</f>
        <v>22.28</v>
      </c>
      <c r="P413" s="200">
        <f>Tableau364[[#This Row],[Quantité achetée en 2020]]*Tableau364[[#This Row],[Colonne15]]</f>
        <v>155.96</v>
      </c>
      <c r="Q413" s="201">
        <f>Tableau364[[#This Row],[% ECART PA ANCIEN / NOUVEAU MARCHE]]</f>
        <v>0</v>
      </c>
    </row>
    <row r="414" spans="1:17" s="82" customFormat="1" ht="21" x14ac:dyDescent="0.35">
      <c r="A414" s="307">
        <v>94</v>
      </c>
      <c r="B414" s="203"/>
      <c r="C414" s="204" t="s">
        <v>470</v>
      </c>
      <c r="D414" s="308">
        <f>VLOOKUP(Tableau364[[#This Row],[Désignation fourniture
(équivalent accepté)]],[1]Feuil2!$A$4:$B$684,2,0)</f>
        <v>2</v>
      </c>
      <c r="E414" s="309" t="s">
        <v>755</v>
      </c>
      <c r="F414" s="271" t="s">
        <v>16</v>
      </c>
      <c r="G414" s="310" t="s">
        <v>963</v>
      </c>
      <c r="H414" s="203"/>
      <c r="I414" s="203" t="s">
        <v>1174</v>
      </c>
      <c r="J414" s="203">
        <v>30.82</v>
      </c>
      <c r="K414" s="305">
        <v>0.25</v>
      </c>
      <c r="L414" s="311">
        <v>22.34</v>
      </c>
      <c r="M414" s="306">
        <v>23.115000000000002</v>
      </c>
      <c r="N414" s="313">
        <f t="shared" si="6"/>
        <v>3.4691136974037695E-2</v>
      </c>
      <c r="O414" s="199">
        <f>Tableau364[[#This Row],[ANCIEN PUHT ]]</f>
        <v>22.34</v>
      </c>
      <c r="P414" s="200">
        <f>Tableau364[[#This Row],[Quantité achetée en 2020]]*Tableau364[[#This Row],[Colonne15]]</f>
        <v>44.68</v>
      </c>
      <c r="Q414" s="201">
        <f>Tableau364[[#This Row],[% ECART PA ANCIEN / NOUVEAU MARCHE]]</f>
        <v>3.4691136974037695E-2</v>
      </c>
    </row>
    <row r="415" spans="1:17" s="82" customFormat="1" ht="21" x14ac:dyDescent="0.35">
      <c r="A415" s="307">
        <v>95</v>
      </c>
      <c r="B415" s="203"/>
      <c r="C415" s="204" t="s">
        <v>471</v>
      </c>
      <c r="D415" s="308">
        <f>VLOOKUP(Tableau364[[#This Row],[Désignation fourniture
(équivalent accepté)]],[1]Feuil2!$A$4:$B$684,2,0)</f>
        <v>2</v>
      </c>
      <c r="E415" s="309" t="s">
        <v>755</v>
      </c>
      <c r="F415" s="271" t="s">
        <v>16</v>
      </c>
      <c r="G415" s="310" t="s">
        <v>963</v>
      </c>
      <c r="H415" s="203"/>
      <c r="I415" s="203" t="s">
        <v>1175</v>
      </c>
      <c r="J415" s="203">
        <v>29.79</v>
      </c>
      <c r="K415" s="305">
        <v>0.25</v>
      </c>
      <c r="L415" s="311">
        <v>18.41</v>
      </c>
      <c r="M415" s="306">
        <v>22.342500000000001</v>
      </c>
      <c r="N415" s="313">
        <f t="shared" si="6"/>
        <v>0.2136067354698534</v>
      </c>
      <c r="O415" s="199">
        <f>Tableau364[[#This Row],[ANCIEN PUHT ]]</f>
        <v>18.41</v>
      </c>
      <c r="P415" s="200">
        <f>Tableau364[[#This Row],[Quantité achetée en 2020]]*Tableau364[[#This Row],[Colonne15]]</f>
        <v>36.82</v>
      </c>
      <c r="Q415" s="201">
        <f>Tableau364[[#This Row],[% ECART PA ANCIEN / NOUVEAU MARCHE]]</f>
        <v>0.2136067354698534</v>
      </c>
    </row>
    <row r="416" spans="1:17" s="82" customFormat="1" ht="21" x14ac:dyDescent="0.35">
      <c r="A416" s="307">
        <v>96</v>
      </c>
      <c r="B416" s="203"/>
      <c r="C416" s="204" t="s">
        <v>472</v>
      </c>
      <c r="D416" s="308">
        <f>VLOOKUP(Tableau364[[#This Row],[Désignation fourniture
(équivalent accepté)]],[1]Feuil2!$A$4:$B$684,2,0)</f>
        <v>6</v>
      </c>
      <c r="E416" s="309" t="s">
        <v>755</v>
      </c>
      <c r="F416" s="271" t="s">
        <v>16</v>
      </c>
      <c r="G416" s="310" t="s">
        <v>963</v>
      </c>
      <c r="H416" s="203"/>
      <c r="I416" s="203" t="s">
        <v>1176</v>
      </c>
      <c r="J416" s="203">
        <v>17.399999999999999</v>
      </c>
      <c r="K416" s="305">
        <v>0.25</v>
      </c>
      <c r="L416" s="311">
        <v>13.05</v>
      </c>
      <c r="M416" s="306">
        <v>13.049999999999999</v>
      </c>
      <c r="N416" s="313">
        <f t="shared" si="6"/>
        <v>-1.3611929803833336E-16</v>
      </c>
      <c r="O416" s="199">
        <f>Tableau364[[#This Row],[ANCIEN PUHT ]]</f>
        <v>13.05</v>
      </c>
      <c r="P416" s="200">
        <f>Tableau364[[#This Row],[Quantité achetée en 2020]]*Tableau364[[#This Row],[Colonne15]]</f>
        <v>78.300000000000011</v>
      </c>
      <c r="Q416" s="201">
        <f>Tableau364[[#This Row],[% ECART PA ANCIEN / NOUVEAU MARCHE]]</f>
        <v>-1.3611929803833336E-16</v>
      </c>
    </row>
    <row r="417" spans="1:31" s="82" customFormat="1" ht="21" x14ac:dyDescent="0.35">
      <c r="A417" s="307">
        <v>97</v>
      </c>
      <c r="B417" s="203"/>
      <c r="C417" s="204" t="s">
        <v>473</v>
      </c>
      <c r="D417" s="308">
        <f>VLOOKUP(Tableau364[[#This Row],[Désignation fourniture
(équivalent accepté)]],[1]Feuil2!$A$4:$B$684,2,0)</f>
        <v>6</v>
      </c>
      <c r="E417" s="309" t="s">
        <v>755</v>
      </c>
      <c r="F417" s="271" t="s">
        <v>16</v>
      </c>
      <c r="G417" s="310" t="s">
        <v>963</v>
      </c>
      <c r="H417" s="203"/>
      <c r="I417" s="203" t="s">
        <v>1177</v>
      </c>
      <c r="J417" s="203">
        <v>24.15</v>
      </c>
      <c r="K417" s="305">
        <v>0.25</v>
      </c>
      <c r="L417" s="311">
        <v>18.11</v>
      </c>
      <c r="M417" s="306">
        <v>18.112499999999997</v>
      </c>
      <c r="N417" s="313">
        <f t="shared" si="6"/>
        <v>1.3804527885133774E-4</v>
      </c>
      <c r="O417" s="199">
        <f>Tableau364[[#This Row],[ANCIEN PUHT ]]</f>
        <v>18.11</v>
      </c>
      <c r="P417" s="200">
        <f>Tableau364[[#This Row],[Quantité achetée en 2020]]*Tableau364[[#This Row],[Colonne15]]</f>
        <v>108.66</v>
      </c>
      <c r="Q417" s="201">
        <f>Tableau364[[#This Row],[% ECART PA ANCIEN / NOUVEAU MARCHE]]</f>
        <v>1.3804527885133774E-4</v>
      </c>
    </row>
    <row r="418" spans="1:31" s="82" customFormat="1" ht="21" x14ac:dyDescent="0.35">
      <c r="A418" s="307">
        <v>98</v>
      </c>
      <c r="B418" s="203"/>
      <c r="C418" s="204" t="s">
        <v>474</v>
      </c>
      <c r="D418" s="308">
        <f>VLOOKUP(Tableau364[[#This Row],[Désignation fourniture
(équivalent accepté)]],[1]Feuil2!$A$4:$B$684,2,0)</f>
        <v>1</v>
      </c>
      <c r="E418" s="309" t="s">
        <v>755</v>
      </c>
      <c r="F418" s="271" t="s">
        <v>16</v>
      </c>
      <c r="G418" s="310" t="s">
        <v>963</v>
      </c>
      <c r="H418" s="203"/>
      <c r="I418" s="203" t="s">
        <v>1178</v>
      </c>
      <c r="J418" s="203">
        <v>47.63</v>
      </c>
      <c r="K418" s="305">
        <v>0.25</v>
      </c>
      <c r="L418" s="311">
        <v>35.72</v>
      </c>
      <c r="M418" s="306">
        <v>35.722500000000004</v>
      </c>
      <c r="N418" s="313">
        <f t="shared" si="6"/>
        <v>6.9988801791848594E-5</v>
      </c>
      <c r="O418" s="199">
        <f>Tableau364[[#This Row],[ANCIEN PUHT ]]</f>
        <v>35.72</v>
      </c>
      <c r="P418" s="200">
        <f>Tableau364[[#This Row],[Quantité achetée en 2020]]*Tableau364[[#This Row],[Colonne15]]</f>
        <v>35.72</v>
      </c>
      <c r="Q418" s="201">
        <f>Tableau364[[#This Row],[% ECART PA ANCIEN / NOUVEAU MARCHE]]</f>
        <v>6.9988801791848594E-5</v>
      </c>
    </row>
    <row r="419" spans="1:31" s="82" customFormat="1" x14ac:dyDescent="0.35">
      <c r="A419" s="307">
        <v>99</v>
      </c>
      <c r="B419" s="203"/>
      <c r="C419" s="204" t="s">
        <v>475</v>
      </c>
      <c r="D419" s="308">
        <f>VLOOKUP(Tableau364[[#This Row],[Désignation fourniture
(équivalent accepté)]],[1]Feuil2!$A$4:$B$684,2,0)</f>
        <v>1</v>
      </c>
      <c r="E419" s="309" t="s">
        <v>1179</v>
      </c>
      <c r="F419" s="271" t="s">
        <v>16</v>
      </c>
      <c r="G419" s="310" t="s">
        <v>963</v>
      </c>
      <c r="H419" s="203"/>
      <c r="I419" s="203" t="s">
        <v>1179</v>
      </c>
      <c r="J419" s="203">
        <v>52.08</v>
      </c>
      <c r="K419" s="305">
        <v>0.25</v>
      </c>
      <c r="L419" s="311">
        <v>33.08</v>
      </c>
      <c r="M419" s="306">
        <v>39.06</v>
      </c>
      <c r="N419" s="313">
        <f t="shared" si="6"/>
        <v>0.18077388149939552</v>
      </c>
      <c r="O419" s="199">
        <f>Tableau364[[#This Row],[ANCIEN PUHT ]]</f>
        <v>33.08</v>
      </c>
      <c r="P419" s="200">
        <f>Tableau364[[#This Row],[Quantité achetée en 2020]]*Tableau364[[#This Row],[Colonne15]]</f>
        <v>33.08</v>
      </c>
      <c r="Q419" s="201">
        <f>Tableau364[[#This Row],[% ECART PA ANCIEN / NOUVEAU MARCHE]]</f>
        <v>0.18077388149939552</v>
      </c>
    </row>
    <row r="420" spans="1:31" s="82" customFormat="1" ht="21" x14ac:dyDescent="0.35">
      <c r="A420" s="307">
        <v>100</v>
      </c>
      <c r="B420" s="203"/>
      <c r="C420" s="204" t="s">
        <v>476</v>
      </c>
      <c r="D420" s="308">
        <f>VLOOKUP(Tableau364[[#This Row],[Désignation fourniture
(équivalent accepté)]],[1]Feuil2!$A$4:$B$684,2,0)</f>
        <v>6</v>
      </c>
      <c r="E420" s="309" t="s">
        <v>755</v>
      </c>
      <c r="F420" s="271" t="s">
        <v>16</v>
      </c>
      <c r="G420" s="310" t="s">
        <v>963</v>
      </c>
      <c r="H420" s="203"/>
      <c r="I420" s="203" t="s">
        <v>1180</v>
      </c>
      <c r="J420" s="203">
        <v>32.56</v>
      </c>
      <c r="K420" s="305">
        <v>0.25</v>
      </c>
      <c r="L420" s="311">
        <v>23.25</v>
      </c>
      <c r="M420" s="306">
        <v>39.06</v>
      </c>
      <c r="N420" s="313">
        <f t="shared" si="6"/>
        <v>0.68</v>
      </c>
      <c r="O420" s="199">
        <f>Tableau364[[#This Row],[ANCIEN PUHT ]]</f>
        <v>23.25</v>
      </c>
      <c r="P420" s="200">
        <f>Tableau364[[#This Row],[Quantité achetée en 2020]]*Tableau364[[#This Row],[Colonne15]]</f>
        <v>139.5</v>
      </c>
      <c r="Q420" s="201">
        <f>Tableau364[[#This Row],[% ECART PA ANCIEN / NOUVEAU MARCHE]]</f>
        <v>0.68</v>
      </c>
    </row>
    <row r="421" spans="1:31" s="82" customFormat="1" ht="21" x14ac:dyDescent="0.35">
      <c r="A421" s="307">
        <v>101</v>
      </c>
      <c r="B421" s="203"/>
      <c r="C421" s="204" t="s">
        <v>477</v>
      </c>
      <c r="D421" s="308">
        <f>VLOOKUP(Tableau364[[#This Row],[Désignation fourniture
(équivalent accepté)]],[1]Feuil2!$A$4:$B$684,2,0)</f>
        <v>1</v>
      </c>
      <c r="E421" s="309" t="s">
        <v>755</v>
      </c>
      <c r="F421" s="271" t="s">
        <v>16</v>
      </c>
      <c r="G421" s="310" t="s">
        <v>963</v>
      </c>
      <c r="H421" s="203"/>
      <c r="I421" s="203" t="s">
        <v>1181</v>
      </c>
      <c r="J421" s="203">
        <v>44.56</v>
      </c>
      <c r="K421" s="305">
        <v>0.25</v>
      </c>
      <c r="L421" s="311">
        <v>33.42</v>
      </c>
      <c r="M421" s="306">
        <v>33.42</v>
      </c>
      <c r="N421" s="313">
        <f t="shared" si="6"/>
        <v>0</v>
      </c>
      <c r="O421" s="199">
        <f>Tableau364[[#This Row],[ANCIEN PUHT ]]</f>
        <v>33.42</v>
      </c>
      <c r="P421" s="200">
        <f>Tableau364[[#This Row],[Quantité achetée en 2020]]*Tableau364[[#This Row],[Colonne15]]</f>
        <v>33.42</v>
      </c>
      <c r="Q421" s="201">
        <f>Tableau364[[#This Row],[% ECART PA ANCIEN / NOUVEAU MARCHE]]</f>
        <v>0</v>
      </c>
    </row>
    <row r="422" spans="1:31" s="82" customFormat="1" ht="21" x14ac:dyDescent="0.35">
      <c r="A422" s="307">
        <v>102</v>
      </c>
      <c r="B422" s="203"/>
      <c r="C422" s="204" t="s">
        <v>478</v>
      </c>
      <c r="D422" s="308">
        <f>VLOOKUP(Tableau364[[#This Row],[Désignation fourniture
(équivalent accepté)]],[1]Feuil2!$A$4:$B$684,2,0)</f>
        <v>2</v>
      </c>
      <c r="E422" s="309" t="s">
        <v>755</v>
      </c>
      <c r="F422" s="271" t="s">
        <v>16</v>
      </c>
      <c r="G422" s="310" t="s">
        <v>963</v>
      </c>
      <c r="H422" s="203"/>
      <c r="I422" s="203" t="s">
        <v>1182</v>
      </c>
      <c r="J422" s="203">
        <v>29.9</v>
      </c>
      <c r="K422" s="305">
        <v>0.25</v>
      </c>
      <c r="L422" s="311">
        <v>36.58</v>
      </c>
      <c r="M422" s="306">
        <v>22.424999999999997</v>
      </c>
      <c r="N422" s="313">
        <f t="shared" si="6"/>
        <v>-0.38696008747949706</v>
      </c>
      <c r="O422" s="199">
        <f>Tableau364[[#This Row],[ANCIEN PUHT ]]</f>
        <v>36.58</v>
      </c>
      <c r="P422" s="200">
        <f>Tableau364[[#This Row],[Quantité achetée en 2020]]*Tableau364[[#This Row],[Colonne15]]</f>
        <v>73.16</v>
      </c>
      <c r="Q422" s="201">
        <f>Tableau364[[#This Row],[% ECART PA ANCIEN / NOUVEAU MARCHE]]</f>
        <v>-0.38696008747949706</v>
      </c>
    </row>
    <row r="423" spans="1:31" s="82" customFormat="1" ht="21" x14ac:dyDescent="0.35">
      <c r="A423" s="307">
        <v>103</v>
      </c>
      <c r="B423" s="203"/>
      <c r="C423" s="204" t="s">
        <v>479</v>
      </c>
      <c r="D423" s="308">
        <f>VLOOKUP(Tableau364[[#This Row],[Désignation fourniture
(équivalent accepté)]],[1]Feuil2!$A$4:$B$684,2,0)</f>
        <v>6</v>
      </c>
      <c r="E423" s="309" t="s">
        <v>755</v>
      </c>
      <c r="F423" s="271" t="s">
        <v>16</v>
      </c>
      <c r="G423" s="310" t="s">
        <v>963</v>
      </c>
      <c r="H423" s="203"/>
      <c r="I423" s="203" t="s">
        <v>1183</v>
      </c>
      <c r="J423" s="203">
        <v>17.21</v>
      </c>
      <c r="K423" s="305">
        <v>0.25</v>
      </c>
      <c r="L423" s="311">
        <v>12.91</v>
      </c>
      <c r="M423" s="306">
        <v>12.907500000000001</v>
      </c>
      <c r="N423" s="313">
        <f t="shared" si="6"/>
        <v>-1.936483346242837E-4</v>
      </c>
      <c r="O423" s="199">
        <f>Tableau364[[#This Row],[ANCIEN PUHT ]]</f>
        <v>12.91</v>
      </c>
      <c r="P423" s="200">
        <f>Tableau364[[#This Row],[Quantité achetée en 2020]]*Tableau364[[#This Row],[Colonne15]]</f>
        <v>77.460000000000008</v>
      </c>
      <c r="Q423" s="201">
        <f>Tableau364[[#This Row],[% ECART PA ANCIEN / NOUVEAU MARCHE]]</f>
        <v>-1.936483346242837E-4</v>
      </c>
    </row>
    <row r="424" spans="1:31" s="82" customFormat="1" ht="21" x14ac:dyDescent="0.35">
      <c r="A424" s="307">
        <v>104</v>
      </c>
      <c r="B424" s="203"/>
      <c r="C424" s="204" t="s">
        <v>480</v>
      </c>
      <c r="D424" s="308">
        <f>VLOOKUP(Tableau364[[#This Row],[Désignation fourniture
(équivalent accepté)]],[1]Feuil2!$A$4:$B$684,2,0)</f>
        <v>1</v>
      </c>
      <c r="E424" s="309" t="s">
        <v>755</v>
      </c>
      <c r="F424" s="271" t="s">
        <v>16</v>
      </c>
      <c r="G424" s="310" t="s">
        <v>963</v>
      </c>
      <c r="H424" s="203"/>
      <c r="I424" s="205" t="s">
        <v>1184</v>
      </c>
      <c r="J424" s="203">
        <v>8.8699999999999992</v>
      </c>
      <c r="K424" s="305">
        <v>0.25</v>
      </c>
      <c r="L424" s="311">
        <v>6.34</v>
      </c>
      <c r="M424" s="306">
        <v>6.6524999999999999</v>
      </c>
      <c r="N424" s="313">
        <f t="shared" si="6"/>
        <v>4.9290220820189273E-2</v>
      </c>
      <c r="O424" s="199">
        <f>Tableau364[[#This Row],[ANCIEN PUHT ]]</f>
        <v>6.34</v>
      </c>
      <c r="P424" s="200">
        <f>Tableau364[[#This Row],[Quantité achetée en 2020]]*Tableau364[[#This Row],[Colonne15]]</f>
        <v>6.34</v>
      </c>
      <c r="Q424" s="201">
        <f>Tableau364[[#This Row],[% ECART PA ANCIEN / NOUVEAU MARCHE]]</f>
        <v>4.9290220820189273E-2</v>
      </c>
    </row>
    <row r="425" spans="1:31" s="82" customFormat="1" ht="21" x14ac:dyDescent="0.35">
      <c r="A425" s="307">
        <v>105</v>
      </c>
      <c r="B425" s="203"/>
      <c r="C425" s="204" t="s">
        <v>481</v>
      </c>
      <c r="D425" s="308">
        <f>VLOOKUP(Tableau364[[#This Row],[Désignation fourniture
(équivalent accepté)]],[1]Feuil2!$A$4:$B$684,2,0)</f>
        <v>2</v>
      </c>
      <c r="E425" s="309" t="s">
        <v>755</v>
      </c>
      <c r="F425" s="271" t="s">
        <v>16</v>
      </c>
      <c r="G425" s="310" t="s">
        <v>963</v>
      </c>
      <c r="H425" s="203"/>
      <c r="I425" s="314" t="s">
        <v>1185</v>
      </c>
      <c r="J425" s="203">
        <v>45.7</v>
      </c>
      <c r="K425" s="305">
        <v>0.25</v>
      </c>
      <c r="L425" s="311">
        <v>34.28</v>
      </c>
      <c r="M425" s="306">
        <v>45.7</v>
      </c>
      <c r="N425" s="313">
        <f t="shared" si="6"/>
        <v>0.33313885647607938</v>
      </c>
      <c r="O425" s="199">
        <f>Tableau364[[#This Row],[ANCIEN PUHT ]]</f>
        <v>34.28</v>
      </c>
      <c r="P425" s="200">
        <f>Tableau364[[#This Row],[Quantité achetée en 2020]]*Tableau364[[#This Row],[Colonne15]]</f>
        <v>68.56</v>
      </c>
      <c r="Q425" s="201">
        <f>Tableau364[[#This Row],[% ECART PA ANCIEN / NOUVEAU MARCHE]]</f>
        <v>0.33313885647607938</v>
      </c>
    </row>
    <row r="426" spans="1:31" s="82" customFormat="1" ht="21" x14ac:dyDescent="0.35">
      <c r="A426" s="307">
        <v>106</v>
      </c>
      <c r="B426" s="203"/>
      <c r="C426" s="204" t="s">
        <v>482</v>
      </c>
      <c r="D426" s="308">
        <f>VLOOKUP(Tableau364[[#This Row],[Désignation fourniture
(équivalent accepté)]],[1]Feuil2!$A$4:$B$684,2,0)</f>
        <v>2</v>
      </c>
      <c r="E426" s="309" t="s">
        <v>755</v>
      </c>
      <c r="F426" s="271" t="s">
        <v>16</v>
      </c>
      <c r="G426" s="310" t="s">
        <v>963</v>
      </c>
      <c r="H426" s="203"/>
      <c r="I426" s="203" t="s">
        <v>1186</v>
      </c>
      <c r="J426" s="203">
        <v>519</v>
      </c>
      <c r="K426" s="305">
        <v>0.25</v>
      </c>
      <c r="L426" s="311">
        <v>378</v>
      </c>
      <c r="M426" s="306">
        <v>389.25</v>
      </c>
      <c r="N426" s="313">
        <f t="shared" si="6"/>
        <v>2.976190476190476E-2</v>
      </c>
      <c r="O426" s="199">
        <f>Tableau364[[#This Row],[ANCIEN PUHT ]]</f>
        <v>378</v>
      </c>
      <c r="P426" s="200">
        <f>Tableau364[[#This Row],[Quantité achetée en 2020]]*Tableau364[[#This Row],[Colonne15]]</f>
        <v>756</v>
      </c>
      <c r="Q426" s="201">
        <f>Tableau364[[#This Row],[% ECART PA ANCIEN / NOUVEAU MARCHE]]</f>
        <v>2.976190476190476E-2</v>
      </c>
    </row>
    <row r="427" spans="1:31" s="82" customFormat="1" x14ac:dyDescent="0.35">
      <c r="A427" s="307">
        <v>107</v>
      </c>
      <c r="B427" s="203"/>
      <c r="C427" s="204" t="s">
        <v>483</v>
      </c>
      <c r="D427" s="308">
        <f>VLOOKUP(Tableau364[[#This Row],[Désignation fourniture
(équivalent accepté)]],[1]Feuil2!$A$4:$B$684,2,0)</f>
        <v>2</v>
      </c>
      <c r="E427" s="309" t="s">
        <v>1187</v>
      </c>
      <c r="F427" s="271" t="s">
        <v>16</v>
      </c>
      <c r="G427" s="310" t="s">
        <v>963</v>
      </c>
      <c r="H427" s="203"/>
      <c r="I427" s="203" t="s">
        <v>1188</v>
      </c>
      <c r="J427" s="203">
        <v>13.94</v>
      </c>
      <c r="K427" s="305">
        <v>0.25</v>
      </c>
      <c r="L427" s="311">
        <v>10.455</v>
      </c>
      <c r="M427" s="306">
        <v>10.46</v>
      </c>
      <c r="N427" s="313">
        <f t="shared" si="6"/>
        <v>4.7824007651848702E-4</v>
      </c>
      <c r="O427" s="199">
        <f>Tableau364[[#This Row],[ANCIEN PUHT ]]</f>
        <v>10.455</v>
      </c>
      <c r="P427" s="200">
        <f>Tableau364[[#This Row],[Quantité achetée en 2020]]*Tableau364[[#This Row],[Colonne15]]</f>
        <v>20.91</v>
      </c>
      <c r="Q427" s="201">
        <f>Tableau364[[#This Row],[% ECART PA ANCIEN / NOUVEAU MARCHE]]</f>
        <v>4.7824007651848702E-4</v>
      </c>
    </row>
    <row r="428" spans="1:31" s="82" customFormat="1" ht="21" x14ac:dyDescent="0.35">
      <c r="A428" s="307">
        <v>108</v>
      </c>
      <c r="B428" s="203"/>
      <c r="C428" s="204" t="s">
        <v>484</v>
      </c>
      <c r="D428" s="308">
        <f>VLOOKUP(Tableau364[[#This Row],[Désignation fourniture
(équivalent accepté)]],[1]Feuil2!$A$4:$B$684,2,0)</f>
        <v>1</v>
      </c>
      <c r="E428" s="309" t="s">
        <v>755</v>
      </c>
      <c r="F428" s="271" t="s">
        <v>16</v>
      </c>
      <c r="G428" s="310" t="s">
        <v>963</v>
      </c>
      <c r="H428" s="203"/>
      <c r="I428" s="203" t="s">
        <v>1189</v>
      </c>
      <c r="J428" s="203">
        <v>39.159999999999997</v>
      </c>
      <c r="K428" s="305">
        <v>0.25</v>
      </c>
      <c r="L428" s="311">
        <v>29.37</v>
      </c>
      <c r="M428" s="306">
        <v>29.369999999999997</v>
      </c>
      <c r="N428" s="313">
        <f t="shared" si="6"/>
        <v>-1.2096403400750768E-16</v>
      </c>
      <c r="O428" s="199">
        <f>Tableau364[[#This Row],[ANCIEN PUHT ]]</f>
        <v>29.37</v>
      </c>
      <c r="P428" s="200">
        <f>Tableau364[[#This Row],[Quantité achetée en 2020]]*Tableau364[[#This Row],[Colonne15]]</f>
        <v>29.37</v>
      </c>
      <c r="Q428" s="201">
        <f>Tableau364[[#This Row],[% ECART PA ANCIEN / NOUVEAU MARCHE]]</f>
        <v>-1.2096403400750768E-16</v>
      </c>
    </row>
    <row r="429" spans="1:31" s="82" customFormat="1" ht="21" x14ac:dyDescent="0.35">
      <c r="A429" s="307">
        <v>109</v>
      </c>
      <c r="B429" s="203"/>
      <c r="C429" s="204" t="s">
        <v>485</v>
      </c>
      <c r="D429" s="308">
        <f>VLOOKUP(Tableau364[[#This Row],[Désignation fourniture
(équivalent accepté)]],[1]Feuil2!$A$4:$B$684,2,0)</f>
        <v>1</v>
      </c>
      <c r="E429" s="309" t="s">
        <v>755</v>
      </c>
      <c r="F429" s="271" t="s">
        <v>16</v>
      </c>
      <c r="G429" s="310" t="s">
        <v>963</v>
      </c>
      <c r="H429" s="203"/>
      <c r="I429" s="203" t="s">
        <v>1190</v>
      </c>
      <c r="J429" s="203">
        <v>289</v>
      </c>
      <c r="K429" s="305">
        <v>0.25</v>
      </c>
      <c r="L429" s="311">
        <v>226.68</v>
      </c>
      <c r="M429" s="306">
        <v>216.75</v>
      </c>
      <c r="N429" s="313">
        <f t="shared" si="6"/>
        <v>-4.3806246691371127E-2</v>
      </c>
      <c r="O429" s="199">
        <f>Tableau364[[#This Row],[ANCIEN PUHT ]]</f>
        <v>226.68</v>
      </c>
      <c r="P429" s="200">
        <f>Tableau364[[#This Row],[Quantité achetée en 2020]]*Tableau364[[#This Row],[Colonne15]]</f>
        <v>226.68</v>
      </c>
      <c r="Q429" s="201">
        <f>Tableau364[[#This Row],[% ECART PA ANCIEN / NOUVEAU MARCHE]]</f>
        <v>-4.3806246691371127E-2</v>
      </c>
      <c r="T429" s="315" t="s">
        <v>1677</v>
      </c>
      <c r="U429" s="315"/>
    </row>
    <row r="430" spans="1:31" s="82" customFormat="1" ht="21" x14ac:dyDescent="0.35">
      <c r="A430" s="307">
        <v>110</v>
      </c>
      <c r="B430" s="203"/>
      <c r="C430" s="204" t="s">
        <v>486</v>
      </c>
      <c r="D430" s="308">
        <f>VLOOKUP(Tableau364[[#This Row],[Désignation fourniture
(équivalent accepté)]],[1]Feuil2!$A$4:$B$684,2,0)</f>
        <v>1</v>
      </c>
      <c r="E430" s="309" t="s">
        <v>755</v>
      </c>
      <c r="F430" s="271" t="s">
        <v>16</v>
      </c>
      <c r="G430" s="310" t="s">
        <v>963</v>
      </c>
      <c r="H430" s="203"/>
      <c r="I430" s="203" t="s">
        <v>1191</v>
      </c>
      <c r="J430" s="203">
        <v>84.5</v>
      </c>
      <c r="K430" s="305">
        <v>0.25</v>
      </c>
      <c r="L430" s="311">
        <v>78.2</v>
      </c>
      <c r="M430" s="306">
        <v>63.375</v>
      </c>
      <c r="N430" s="313">
        <f t="shared" si="6"/>
        <v>-0.18957800511508954</v>
      </c>
      <c r="O430" s="199">
        <f>Tableau364[[#This Row],[ANCIEN PUHT ]]</f>
        <v>78.2</v>
      </c>
      <c r="P430" s="200">
        <f>Tableau364[[#This Row],[Quantité achetée en 2020]]*Tableau364[[#This Row],[Colonne15]]</f>
        <v>78.2</v>
      </c>
      <c r="Q430" s="201">
        <f>Tableau364[[#This Row],[% ECART PA ANCIEN / NOUVEAU MARCHE]]</f>
        <v>-0.18957800511508954</v>
      </c>
    </row>
    <row r="431" spans="1:31" s="82" customFormat="1" ht="21" x14ac:dyDescent="0.35">
      <c r="A431" s="307">
        <v>111</v>
      </c>
      <c r="B431" s="203"/>
      <c r="C431" s="204" t="s">
        <v>487</v>
      </c>
      <c r="D431" s="308">
        <f>VLOOKUP(Tableau364[[#This Row],[Désignation fourniture
(équivalent accepté)]],[1]Feuil2!$A$4:$B$684,2,0)</f>
        <v>1</v>
      </c>
      <c r="E431" s="309" t="s">
        <v>755</v>
      </c>
      <c r="F431" s="271" t="s">
        <v>16</v>
      </c>
      <c r="G431" s="310" t="s">
        <v>963</v>
      </c>
      <c r="H431" s="203"/>
      <c r="I431" s="203" t="s">
        <v>1192</v>
      </c>
      <c r="J431" s="203">
        <v>291.75</v>
      </c>
      <c r="K431" s="305">
        <v>0.25</v>
      </c>
      <c r="L431" s="311">
        <v>268.86</v>
      </c>
      <c r="M431" s="306">
        <v>218.8125</v>
      </c>
      <c r="N431" s="313">
        <f t="shared" si="6"/>
        <v>-0.18614706538719039</v>
      </c>
      <c r="O431" s="199">
        <f>Tableau364[[#This Row],[ANCIEN PUHT ]]</f>
        <v>268.86</v>
      </c>
      <c r="P431" s="200">
        <f>Tableau364[[#This Row],[Quantité achetée en 2020]]*Tableau364[[#This Row],[Colonne15]]</f>
        <v>268.86</v>
      </c>
      <c r="Q431" s="201">
        <f>Tableau364[[#This Row],[% ECART PA ANCIEN / NOUVEAU MARCHE]]</f>
        <v>-0.18614706538719039</v>
      </c>
      <c r="T431" s="87">
        <v>4</v>
      </c>
      <c r="U431" s="316" t="s">
        <v>380</v>
      </c>
      <c r="V431" s="317">
        <v>1</v>
      </c>
      <c r="W431" s="318" t="s">
        <v>755</v>
      </c>
      <c r="X431" s="319" t="s">
        <v>16</v>
      </c>
      <c r="Y431" s="87" t="s">
        <v>963</v>
      </c>
      <c r="Z431" s="320" t="s">
        <v>1083</v>
      </c>
      <c r="AA431" s="321">
        <v>762.05</v>
      </c>
      <c r="AB431" s="322">
        <v>0.25</v>
      </c>
      <c r="AC431" s="323">
        <f>Tableau364[[#This Row],[Prix unitaire H.T. 
(tarif général public)]]*0.75</f>
        <v>218.8125</v>
      </c>
      <c r="AD431" s="324">
        <f>Tableau364[[#This Row],[Quantité achetée en 2020]]*Tableau364[[#This Row],[ANCIEN PUHT ]]</f>
        <v>268.86</v>
      </c>
      <c r="AE431" s="121">
        <f t="shared" ref="AE431:AE448" si="7">(AD431-AC431)/AC431</f>
        <v>0.22872322193658962</v>
      </c>
    </row>
    <row r="432" spans="1:31" s="82" customFormat="1" ht="21" x14ac:dyDescent="0.35">
      <c r="A432" s="307">
        <v>112</v>
      </c>
      <c r="B432" s="203"/>
      <c r="C432" s="204" t="s">
        <v>488</v>
      </c>
      <c r="D432" s="308">
        <f>VLOOKUP(Tableau364[[#This Row],[Désignation fourniture
(équivalent accepté)]],[1]Feuil2!$A$4:$B$684,2,0)</f>
        <v>1</v>
      </c>
      <c r="E432" s="309" t="s">
        <v>755</v>
      </c>
      <c r="F432" s="271" t="s">
        <v>16</v>
      </c>
      <c r="G432" s="310" t="s">
        <v>963</v>
      </c>
      <c r="H432" s="203"/>
      <c r="I432" s="203" t="s">
        <v>1193</v>
      </c>
      <c r="J432" s="203">
        <v>42.13</v>
      </c>
      <c r="K432" s="305">
        <v>0.25</v>
      </c>
      <c r="L432" s="311">
        <v>39.770000000000003</v>
      </c>
      <c r="M432" s="306">
        <v>31.597500000000004</v>
      </c>
      <c r="N432" s="313">
        <f t="shared" si="6"/>
        <v>-0.20549409102338442</v>
      </c>
      <c r="O432" s="199">
        <f>Tableau364[[#This Row],[ANCIEN PUHT ]]</f>
        <v>39.770000000000003</v>
      </c>
      <c r="P432" s="200">
        <f>Tableau364[[#This Row],[Quantité achetée en 2020]]*Tableau364[[#This Row],[Colonne15]]</f>
        <v>39.770000000000003</v>
      </c>
      <c r="Q432" s="201">
        <f>Tableau364[[#This Row],[% ECART PA ANCIEN / NOUVEAU MARCHE]]</f>
        <v>-0.20549409102338442</v>
      </c>
      <c r="T432" s="53">
        <v>5</v>
      </c>
      <c r="U432" s="294" t="s">
        <v>381</v>
      </c>
      <c r="V432" s="325">
        <v>1</v>
      </c>
      <c r="W432" s="159" t="s">
        <v>755</v>
      </c>
      <c r="X432" s="326" t="s">
        <v>16</v>
      </c>
      <c r="Y432" s="53" t="s">
        <v>963</v>
      </c>
      <c r="Z432" s="327" t="s">
        <v>1084</v>
      </c>
      <c r="AA432" s="328">
        <v>586.37</v>
      </c>
      <c r="AB432" s="329">
        <v>0.25</v>
      </c>
      <c r="AC432" s="330">
        <f>Tableau364[[#This Row],[Prix unitaire H.T. 
(tarif général public)]]*0.75</f>
        <v>31.597500000000004</v>
      </c>
      <c r="AD432" s="331">
        <f>Tableau364[[#This Row],[Quantité achetée en 2020]]*Tableau364[[#This Row],[ANCIEN PUHT ]]</f>
        <v>39.770000000000003</v>
      </c>
      <c r="AE432" s="121">
        <f t="shared" si="7"/>
        <v>0.25864388005380168</v>
      </c>
    </row>
    <row r="433" spans="1:31" s="82" customFormat="1" ht="21" x14ac:dyDescent="0.35">
      <c r="A433" s="307">
        <v>113</v>
      </c>
      <c r="B433" s="203"/>
      <c r="C433" s="204" t="s">
        <v>489</v>
      </c>
      <c r="D433" s="308">
        <f>VLOOKUP(Tableau364[[#This Row],[Désignation fourniture
(équivalent accepté)]],[1]Feuil2!$A$4:$B$684,2,0)</f>
        <v>2</v>
      </c>
      <c r="E433" s="309" t="s">
        <v>755</v>
      </c>
      <c r="F433" s="271" t="s">
        <v>16</v>
      </c>
      <c r="G433" s="310" t="s">
        <v>963</v>
      </c>
      <c r="H433" s="203"/>
      <c r="I433" s="203" t="s">
        <v>1194</v>
      </c>
      <c r="J433" s="203">
        <v>46.56</v>
      </c>
      <c r="K433" s="305">
        <v>0.25</v>
      </c>
      <c r="L433" s="311">
        <v>39.729999999999997</v>
      </c>
      <c r="M433" s="306">
        <v>34.92</v>
      </c>
      <c r="N433" s="313">
        <f t="shared" si="6"/>
        <v>-0.12106720362446503</v>
      </c>
      <c r="O433" s="199">
        <f>Tableau364[[#This Row],[ANCIEN PUHT ]]</f>
        <v>39.729999999999997</v>
      </c>
      <c r="P433" s="200">
        <f>Tableau364[[#This Row],[Quantité achetée en 2020]]*Tableau364[[#This Row],[Colonne15]]</f>
        <v>79.459999999999994</v>
      </c>
      <c r="Q433" s="201">
        <f>Tableau364[[#This Row],[% ECART PA ANCIEN / NOUVEAU MARCHE]]</f>
        <v>-0.12106720362446503</v>
      </c>
      <c r="T433" s="53">
        <v>6</v>
      </c>
      <c r="U433" s="294" t="s">
        <v>382</v>
      </c>
      <c r="V433" s="325">
        <v>1</v>
      </c>
      <c r="W433" s="159" t="s">
        <v>755</v>
      </c>
      <c r="X433" s="326" t="s">
        <v>16</v>
      </c>
      <c r="Y433" s="53" t="s">
        <v>963</v>
      </c>
      <c r="Z433" s="327" t="s">
        <v>1085</v>
      </c>
      <c r="AA433" s="328">
        <v>31.05</v>
      </c>
      <c r="AB433" s="329">
        <v>0.25</v>
      </c>
      <c r="AC433" s="330">
        <f>Tableau364[[#This Row],[Prix unitaire H.T. 
(tarif général public)]]*0.75</f>
        <v>34.92</v>
      </c>
      <c r="AD433" s="331">
        <f>Tableau364[[#This Row],[Quantité achetée en 2020]]*Tableau364[[#This Row],[ANCIEN PUHT ]]</f>
        <v>79.459999999999994</v>
      </c>
      <c r="AE433" s="121">
        <f t="shared" si="7"/>
        <v>1.2754868270332185</v>
      </c>
    </row>
    <row r="434" spans="1:31" s="82" customFormat="1" ht="21" x14ac:dyDescent="0.35">
      <c r="A434" s="307">
        <v>114</v>
      </c>
      <c r="B434" s="203"/>
      <c r="C434" s="204" t="s">
        <v>490</v>
      </c>
      <c r="D434" s="308">
        <f>VLOOKUP(Tableau364[[#This Row],[Désignation fourniture
(équivalent accepté)]],[1]Feuil2!$A$4:$B$684,2,0)</f>
        <v>1</v>
      </c>
      <c r="E434" s="309" t="s">
        <v>755</v>
      </c>
      <c r="F434" s="271" t="s">
        <v>16</v>
      </c>
      <c r="G434" s="310" t="s">
        <v>963</v>
      </c>
      <c r="H434" s="203"/>
      <c r="I434" s="203" t="s">
        <v>1195</v>
      </c>
      <c r="J434" s="203">
        <v>51.36</v>
      </c>
      <c r="K434" s="305">
        <v>0.25</v>
      </c>
      <c r="L434" s="311">
        <v>48.47</v>
      </c>
      <c r="M434" s="306">
        <v>38.519999999999996</v>
      </c>
      <c r="N434" s="313">
        <f t="shared" si="6"/>
        <v>-0.205281617495358</v>
      </c>
      <c r="O434" s="199">
        <f>Tableau364[[#This Row],[ANCIEN PUHT ]]</f>
        <v>48.47</v>
      </c>
      <c r="P434" s="200">
        <f>Tableau364[[#This Row],[Quantité achetée en 2020]]*Tableau364[[#This Row],[Colonne15]]</f>
        <v>48.47</v>
      </c>
      <c r="Q434" s="201">
        <f>Tableau364[[#This Row],[% ECART PA ANCIEN / NOUVEAU MARCHE]]</f>
        <v>-0.205281617495358</v>
      </c>
      <c r="T434" s="53">
        <v>7</v>
      </c>
      <c r="U434" s="294" t="s">
        <v>383</v>
      </c>
      <c r="V434" s="325">
        <v>1</v>
      </c>
      <c r="W434" s="159"/>
      <c r="X434" s="326" t="s">
        <v>16</v>
      </c>
      <c r="Y434" s="53" t="s">
        <v>963</v>
      </c>
      <c r="Z434" s="327" t="s">
        <v>1086</v>
      </c>
      <c r="AA434" s="328">
        <v>1105</v>
      </c>
      <c r="AB434" s="329">
        <v>0.25</v>
      </c>
      <c r="AC434" s="330">
        <f>Tableau364[[#This Row],[Prix unitaire H.T. 
(tarif général public)]]*0.75</f>
        <v>38.519999999999996</v>
      </c>
      <c r="AD434" s="331">
        <f>Tableau364[[#This Row],[Quantité achetée en 2020]]*Tableau364[[#This Row],[ANCIEN PUHT ]]</f>
        <v>48.47</v>
      </c>
      <c r="AE434" s="121">
        <f t="shared" si="7"/>
        <v>0.2583073727933542</v>
      </c>
    </row>
    <row r="435" spans="1:31" s="82" customFormat="1" ht="21" x14ac:dyDescent="0.35">
      <c r="A435" s="307">
        <v>115</v>
      </c>
      <c r="B435" s="203"/>
      <c r="C435" s="204" t="s">
        <v>491</v>
      </c>
      <c r="D435" s="308">
        <f>VLOOKUP(Tableau364[[#This Row],[Désignation fourniture
(équivalent accepté)]],[1]Feuil2!$A$4:$B$684,2,0)</f>
        <v>1</v>
      </c>
      <c r="E435" s="309" t="s">
        <v>755</v>
      </c>
      <c r="F435" s="271" t="s">
        <v>16</v>
      </c>
      <c r="G435" s="310" t="s">
        <v>963</v>
      </c>
      <c r="H435" s="203"/>
      <c r="I435" s="203" t="s">
        <v>1196</v>
      </c>
      <c r="J435" s="203">
        <v>54.37</v>
      </c>
      <c r="K435" s="305">
        <v>0.25</v>
      </c>
      <c r="L435" s="311">
        <v>51.32</v>
      </c>
      <c r="M435" s="306">
        <v>38.519999999999996</v>
      </c>
      <c r="N435" s="313">
        <f t="shared" si="6"/>
        <v>-0.24941543257989096</v>
      </c>
      <c r="O435" s="199">
        <f>Tableau364[[#This Row],[ANCIEN PUHT ]]</f>
        <v>51.32</v>
      </c>
      <c r="P435" s="200">
        <f>Tableau364[[#This Row],[Quantité achetée en 2020]]*Tableau364[[#This Row],[Colonne15]]</f>
        <v>51.32</v>
      </c>
      <c r="Q435" s="201">
        <f>Tableau364[[#This Row],[% ECART PA ANCIEN / NOUVEAU MARCHE]]</f>
        <v>-0.24941543257989096</v>
      </c>
      <c r="T435" s="53">
        <v>8</v>
      </c>
      <c r="U435" s="294" t="s">
        <v>384</v>
      </c>
      <c r="V435" s="325">
        <v>1</v>
      </c>
      <c r="W435" s="159" t="s">
        <v>755</v>
      </c>
      <c r="X435" s="326" t="s">
        <v>16</v>
      </c>
      <c r="Y435" s="53" t="s">
        <v>963</v>
      </c>
      <c r="Z435" s="327" t="s">
        <v>1087</v>
      </c>
      <c r="AA435" s="328">
        <v>7.1</v>
      </c>
      <c r="AB435" s="329">
        <v>0.25</v>
      </c>
      <c r="AC435" s="330">
        <f>Tableau364[[#This Row],[Prix unitaire H.T. 
(tarif général public)]]*0.75</f>
        <v>40.777499999999996</v>
      </c>
      <c r="AD435" s="331">
        <f>Tableau364[[#This Row],[Quantité achetée en 2020]]*Tableau364[[#This Row],[ANCIEN PUHT ]]</f>
        <v>51.32</v>
      </c>
      <c r="AE435" s="121">
        <f t="shared" si="7"/>
        <v>0.25853718349580052</v>
      </c>
    </row>
    <row r="436" spans="1:31" s="82" customFormat="1" ht="21" x14ac:dyDescent="0.35">
      <c r="A436" s="307">
        <v>116</v>
      </c>
      <c r="B436" s="203"/>
      <c r="C436" s="204" t="s">
        <v>492</v>
      </c>
      <c r="D436" s="308">
        <f>VLOOKUP(Tableau364[[#This Row],[Désignation fourniture
(équivalent accepté)]],[1]Feuil2!$A$4:$B$684,2,0)</f>
        <v>1</v>
      </c>
      <c r="E436" s="309" t="s">
        <v>755</v>
      </c>
      <c r="F436" s="271" t="s">
        <v>16</v>
      </c>
      <c r="G436" s="310" t="s">
        <v>963</v>
      </c>
      <c r="H436" s="203"/>
      <c r="I436" s="203" t="s">
        <v>1197</v>
      </c>
      <c r="J436" s="203">
        <v>71.61</v>
      </c>
      <c r="K436" s="305">
        <v>0.25</v>
      </c>
      <c r="L436" s="311">
        <v>67.569999999999993</v>
      </c>
      <c r="M436" s="306">
        <v>53.707499999999996</v>
      </c>
      <c r="N436" s="313">
        <f t="shared" si="6"/>
        <v>-0.20515761432588425</v>
      </c>
      <c r="O436" s="199">
        <f>Tableau364[[#This Row],[ANCIEN PUHT ]]</f>
        <v>67.569999999999993</v>
      </c>
      <c r="P436" s="200">
        <f>Tableau364[[#This Row],[Quantité achetée en 2020]]*Tableau364[[#This Row],[Colonne15]]</f>
        <v>67.569999999999993</v>
      </c>
      <c r="Q436" s="201">
        <f>Tableau364[[#This Row],[% ECART PA ANCIEN / NOUVEAU MARCHE]]</f>
        <v>-0.20515761432588425</v>
      </c>
      <c r="T436" s="53">
        <v>9</v>
      </c>
      <c r="U436" s="294" t="s">
        <v>385</v>
      </c>
      <c r="V436" s="325">
        <v>1</v>
      </c>
      <c r="W436" s="159" t="s">
        <v>755</v>
      </c>
      <c r="X436" s="326" t="s">
        <v>16</v>
      </c>
      <c r="Y436" s="53" t="s">
        <v>963</v>
      </c>
      <c r="Z436" s="327" t="s">
        <v>1088</v>
      </c>
      <c r="AA436" s="328">
        <v>85.3</v>
      </c>
      <c r="AB436" s="329">
        <v>0.25</v>
      </c>
      <c r="AC436" s="330">
        <f>Tableau364[[#This Row],[Prix unitaire H.T. 
(tarif général public)]]*0.75</f>
        <v>53.707499999999996</v>
      </c>
      <c r="AD436" s="331">
        <f>Tableau364[[#This Row],[Quantité achetée en 2020]]*Tableau364[[#This Row],[ANCIEN PUHT ]]</f>
        <v>67.569999999999993</v>
      </c>
      <c r="AE436" s="121">
        <f t="shared" si="7"/>
        <v>0.25811106456267741</v>
      </c>
    </row>
    <row r="437" spans="1:31" s="82" customFormat="1" ht="21" x14ac:dyDescent="0.35">
      <c r="A437" s="307">
        <v>117</v>
      </c>
      <c r="B437" s="203"/>
      <c r="C437" s="204" t="s">
        <v>493</v>
      </c>
      <c r="D437" s="308">
        <f>VLOOKUP(Tableau364[[#This Row],[Désignation fourniture
(équivalent accepté)]],[1]Feuil2!$A$4:$B$684,2,0)</f>
        <v>1</v>
      </c>
      <c r="E437" s="309" t="s">
        <v>755</v>
      </c>
      <c r="F437" s="271" t="s">
        <v>16</v>
      </c>
      <c r="G437" s="310" t="s">
        <v>963</v>
      </c>
      <c r="H437" s="203"/>
      <c r="I437" s="203" t="s">
        <v>1198</v>
      </c>
      <c r="J437" s="203">
        <v>76.680000000000007</v>
      </c>
      <c r="K437" s="305">
        <v>0.25</v>
      </c>
      <c r="L437" s="311">
        <v>72.38</v>
      </c>
      <c r="M437" s="306">
        <v>57.510000000000005</v>
      </c>
      <c r="N437" s="313">
        <f t="shared" si="6"/>
        <v>-0.20544349267753512</v>
      </c>
      <c r="O437" s="199">
        <f>Tableau364[[#This Row],[ANCIEN PUHT ]]</f>
        <v>72.38</v>
      </c>
      <c r="P437" s="200">
        <f>Tableau364[[#This Row],[Quantité achetée en 2020]]*Tableau364[[#This Row],[Colonne15]]</f>
        <v>72.38</v>
      </c>
      <c r="Q437" s="201">
        <f>Tableau364[[#This Row],[% ECART PA ANCIEN / NOUVEAU MARCHE]]</f>
        <v>-0.20544349267753512</v>
      </c>
      <c r="T437" s="53">
        <v>10</v>
      </c>
      <c r="U437" s="294" t="s">
        <v>386</v>
      </c>
      <c r="V437" s="325">
        <v>1</v>
      </c>
      <c r="W437" s="159" t="s">
        <v>755</v>
      </c>
      <c r="X437" s="326" t="s">
        <v>16</v>
      </c>
      <c r="Y437" s="53" t="s">
        <v>963</v>
      </c>
      <c r="Z437" s="332" t="s">
        <v>1089</v>
      </c>
      <c r="AA437" s="328">
        <v>309.38</v>
      </c>
      <c r="AB437" s="329">
        <v>0.25</v>
      </c>
      <c r="AC437" s="330">
        <f>Tableau364[[#This Row],[Prix unitaire H.T. 
(tarif général public)]]*0.75</f>
        <v>57.510000000000005</v>
      </c>
      <c r="AD437" s="331">
        <f>Tableau364[[#This Row],[Quantité achetée en 2020]]*Tableau364[[#This Row],[ANCIEN PUHT ]]</f>
        <v>72.38</v>
      </c>
      <c r="AE437" s="121">
        <f t="shared" si="7"/>
        <v>0.25856372804729594</v>
      </c>
    </row>
    <row r="438" spans="1:31" s="82" customFormat="1" ht="21" x14ac:dyDescent="0.35">
      <c r="A438" s="307">
        <v>118</v>
      </c>
      <c r="B438" s="203"/>
      <c r="C438" s="204" t="s">
        <v>494</v>
      </c>
      <c r="D438" s="308">
        <f>VLOOKUP(Tableau364[[#This Row],[Désignation fourniture
(équivalent accepté)]],[1]Feuil2!$A$4:$B$684,2,0)</f>
        <v>1</v>
      </c>
      <c r="E438" s="309" t="s">
        <v>755</v>
      </c>
      <c r="F438" s="271" t="s">
        <v>16</v>
      </c>
      <c r="G438" s="310" t="s">
        <v>963</v>
      </c>
      <c r="H438" s="203"/>
      <c r="I438" s="203" t="s">
        <v>1199</v>
      </c>
      <c r="J438" s="203">
        <v>18.690000000000001</v>
      </c>
      <c r="K438" s="305">
        <v>0.25</v>
      </c>
      <c r="L438" s="311">
        <v>13.65</v>
      </c>
      <c r="M438" s="306">
        <v>14.017500000000002</v>
      </c>
      <c r="N438" s="313">
        <f t="shared" si="6"/>
        <v>2.6923076923077032E-2</v>
      </c>
      <c r="O438" s="199">
        <f>Tableau364[[#This Row],[ANCIEN PUHT ]]</f>
        <v>13.65</v>
      </c>
      <c r="P438" s="200">
        <f>Tableau364[[#This Row],[Quantité achetée en 2020]]*Tableau364[[#This Row],[Colonne15]]</f>
        <v>13.65</v>
      </c>
      <c r="Q438" s="201">
        <f>Tableau364[[#This Row],[% ECART PA ANCIEN / NOUVEAU MARCHE]]</f>
        <v>2.6923076923077032E-2</v>
      </c>
      <c r="T438" s="53">
        <v>12</v>
      </c>
      <c r="U438" s="294" t="s">
        <v>388</v>
      </c>
      <c r="V438" s="325">
        <v>1</v>
      </c>
      <c r="W438" s="159" t="s">
        <v>1092</v>
      </c>
      <c r="X438" s="326" t="s">
        <v>16</v>
      </c>
      <c r="Y438" s="53" t="s">
        <v>963</v>
      </c>
      <c r="Z438" s="327" t="s">
        <v>1093</v>
      </c>
      <c r="AA438" s="328">
        <v>59.44</v>
      </c>
      <c r="AB438" s="329">
        <v>0.25</v>
      </c>
      <c r="AC438" s="330"/>
      <c r="AD438" s="331"/>
      <c r="AE438" s="121" t="e">
        <f t="shared" si="7"/>
        <v>#DIV/0!</v>
      </c>
    </row>
    <row r="439" spans="1:31" s="82" customFormat="1" ht="21" x14ac:dyDescent="0.35">
      <c r="A439" s="307">
        <v>120</v>
      </c>
      <c r="B439" s="203"/>
      <c r="C439" s="204" t="s">
        <v>496</v>
      </c>
      <c r="D439" s="308">
        <f>VLOOKUP(Tableau364[[#This Row],[Désignation fourniture
(équivalent accepté)]],[1]Feuil2!$A$4:$B$684,2,0)</f>
        <v>1</v>
      </c>
      <c r="E439" s="309" t="s">
        <v>755</v>
      </c>
      <c r="F439" s="271" t="s">
        <v>16</v>
      </c>
      <c r="G439" s="310" t="s">
        <v>963</v>
      </c>
      <c r="H439" s="203"/>
      <c r="I439" s="203" t="s">
        <v>1201</v>
      </c>
      <c r="J439" s="203">
        <v>57.57</v>
      </c>
      <c r="K439" s="305">
        <v>0.25</v>
      </c>
      <c r="L439" s="311">
        <v>48.33</v>
      </c>
      <c r="M439" s="306">
        <v>43.177500000000002</v>
      </c>
      <c r="N439" s="313">
        <f t="shared" si="6"/>
        <v>-0.10661080074487889</v>
      </c>
      <c r="O439" s="199">
        <f>Tableau364[[#This Row],[ANCIEN PUHT ]]</f>
        <v>48.33</v>
      </c>
      <c r="P439" s="200">
        <f>Tableau364[[#This Row],[Quantité achetée en 2020]]*Tableau364[[#This Row],[Colonne15]]</f>
        <v>48.33</v>
      </c>
      <c r="Q439" s="201">
        <f>Tableau364[[#This Row],[% ECART PA ANCIEN / NOUVEAU MARCHE]]</f>
        <v>-0.10661080074487889</v>
      </c>
      <c r="T439" s="53">
        <v>13</v>
      </c>
      <c r="U439" s="294" t="s">
        <v>389</v>
      </c>
      <c r="V439" s="325">
        <v>1</v>
      </c>
      <c r="W439" s="159" t="s">
        <v>755</v>
      </c>
      <c r="X439" s="326" t="s">
        <v>16</v>
      </c>
      <c r="Y439" s="53" t="s">
        <v>963</v>
      </c>
      <c r="Z439" s="327" t="s">
        <v>1094</v>
      </c>
      <c r="AA439" s="328">
        <v>58.67</v>
      </c>
      <c r="AB439" s="329">
        <v>0.25</v>
      </c>
      <c r="AC439" s="330"/>
      <c r="AD439" s="331"/>
      <c r="AE439" s="121" t="e">
        <f t="shared" si="7"/>
        <v>#DIV/0!</v>
      </c>
    </row>
    <row r="440" spans="1:31" s="82" customFormat="1" ht="21" x14ac:dyDescent="0.35">
      <c r="A440" s="307">
        <v>121</v>
      </c>
      <c r="B440" s="203"/>
      <c r="C440" s="204" t="s">
        <v>497</v>
      </c>
      <c r="D440" s="308">
        <f>VLOOKUP(Tableau364[[#This Row],[Désignation fourniture
(équivalent accepté)]],[1]Feuil2!$A$4:$B$684,2,0)</f>
        <v>2</v>
      </c>
      <c r="E440" s="309" t="s">
        <v>755</v>
      </c>
      <c r="F440" s="271" t="s">
        <v>16</v>
      </c>
      <c r="G440" s="310" t="s">
        <v>963</v>
      </c>
      <c r="H440" s="203"/>
      <c r="I440" s="203" t="s">
        <v>1202</v>
      </c>
      <c r="J440" s="203">
        <v>1050</v>
      </c>
      <c r="K440" s="305">
        <v>0.25</v>
      </c>
      <c r="L440" s="311">
        <v>695</v>
      </c>
      <c r="M440" s="306">
        <v>787.5</v>
      </c>
      <c r="N440" s="313">
        <f t="shared" si="6"/>
        <v>0.13309352517985612</v>
      </c>
      <c r="O440" s="199">
        <f>Tableau364[[#This Row],[ANCIEN PUHT ]]</f>
        <v>695</v>
      </c>
      <c r="P440" s="200">
        <f>Tableau364[[#This Row],[Quantité achetée en 2020]]*Tableau364[[#This Row],[Colonne15]]</f>
        <v>1390</v>
      </c>
      <c r="Q440" s="201">
        <f>Tableau364[[#This Row],[% ECART PA ANCIEN / NOUVEAU MARCHE]]</f>
        <v>0.13309352517985612</v>
      </c>
      <c r="T440" s="53">
        <v>14</v>
      </c>
      <c r="U440" s="294" t="s">
        <v>390</v>
      </c>
      <c r="V440" s="325">
        <v>1</v>
      </c>
      <c r="W440" s="159" t="s">
        <v>755</v>
      </c>
      <c r="X440" s="326" t="s">
        <v>16</v>
      </c>
      <c r="Y440" s="53" t="s">
        <v>963</v>
      </c>
      <c r="Z440" s="327" t="s">
        <v>1095</v>
      </c>
      <c r="AA440" s="328">
        <v>62.71</v>
      </c>
      <c r="AB440" s="329">
        <v>0.25</v>
      </c>
      <c r="AC440" s="330"/>
      <c r="AD440" s="331"/>
      <c r="AE440" s="121" t="e">
        <f t="shared" si="7"/>
        <v>#DIV/0!</v>
      </c>
    </row>
    <row r="441" spans="1:31" s="82" customFormat="1" ht="21" x14ac:dyDescent="0.35">
      <c r="A441" s="307">
        <v>122</v>
      </c>
      <c r="B441" s="203"/>
      <c r="C441" s="204" t="s">
        <v>498</v>
      </c>
      <c r="D441" s="308">
        <f>VLOOKUP(Tableau364[[#This Row],[Désignation fourniture
(équivalent accepté)]],[1]Feuil2!$A$4:$B$684,2,0)</f>
        <v>1</v>
      </c>
      <c r="E441" s="309" t="s">
        <v>755</v>
      </c>
      <c r="F441" s="271" t="s">
        <v>16</v>
      </c>
      <c r="G441" s="310" t="s">
        <v>963</v>
      </c>
      <c r="H441" s="203"/>
      <c r="I441" s="205" t="s">
        <v>1203</v>
      </c>
      <c r="J441" s="203">
        <v>59.22</v>
      </c>
      <c r="K441" s="305">
        <v>0.25</v>
      </c>
      <c r="L441" s="311">
        <v>51.3</v>
      </c>
      <c r="M441" s="306">
        <v>44.414999999999999</v>
      </c>
      <c r="N441" s="313">
        <f t="shared" si="6"/>
        <v>-0.13421052631578945</v>
      </c>
      <c r="O441" s="199">
        <f>Tableau364[[#This Row],[ANCIEN PUHT ]]</f>
        <v>51.3</v>
      </c>
      <c r="P441" s="200">
        <f>Tableau364[[#This Row],[Quantité achetée en 2020]]*Tableau364[[#This Row],[Colonne15]]</f>
        <v>51.3</v>
      </c>
      <c r="Q441" s="201">
        <f>Tableau364[[#This Row],[% ECART PA ANCIEN / NOUVEAU MARCHE]]</f>
        <v>-0.13421052631578945</v>
      </c>
      <c r="T441" s="93">
        <v>119</v>
      </c>
      <c r="U441" s="263" t="s">
        <v>495</v>
      </c>
      <c r="V441" s="264">
        <v>1</v>
      </c>
      <c r="W441" s="247" t="s">
        <v>755</v>
      </c>
      <c r="X441" s="268" t="s">
        <v>16</v>
      </c>
      <c r="Y441" s="93" t="s">
        <v>963</v>
      </c>
      <c r="Z441" s="270" t="s">
        <v>1200</v>
      </c>
      <c r="AA441" s="262">
        <v>1.07</v>
      </c>
      <c r="AB441" s="269">
        <v>0.25</v>
      </c>
      <c r="AC441" s="265">
        <v>83.36</v>
      </c>
      <c r="AD441" s="266"/>
      <c r="AE441" s="260">
        <f t="shared" si="7"/>
        <v>-1</v>
      </c>
    </row>
    <row r="442" spans="1:31" ht="40" x14ac:dyDescent="0.35">
      <c r="A442" s="79"/>
      <c r="B442" s="206"/>
      <c r="C442" s="206"/>
      <c r="D442" s="208"/>
      <c r="E442" s="209"/>
      <c r="F442" s="209"/>
      <c r="G442" s="209"/>
      <c r="H442" s="209"/>
      <c r="I442" s="207"/>
      <c r="J442" s="210" t="s">
        <v>1231</v>
      </c>
      <c r="K442" s="211" t="s">
        <v>1208</v>
      </c>
      <c r="L442" s="212"/>
      <c r="M442" s="283" t="s">
        <v>1651</v>
      </c>
      <c r="N442" s="284">
        <f>AVERAGE(N331:N441)</f>
        <v>-1.6974316341842086E-2</v>
      </c>
      <c r="O442" s="213"/>
      <c r="P442" s="214"/>
      <c r="Q442" s="215"/>
      <c r="T442" s="95">
        <v>123</v>
      </c>
      <c r="U442" s="204" t="s">
        <v>499</v>
      </c>
      <c r="V442" s="194">
        <v>1</v>
      </c>
      <c r="W442" s="142">
        <v>41440071012</v>
      </c>
      <c r="X442" s="195" t="s">
        <v>16</v>
      </c>
      <c r="Y442" s="95" t="s">
        <v>963</v>
      </c>
      <c r="Z442" s="196">
        <v>41440071012</v>
      </c>
      <c r="AA442" s="193">
        <v>38.06</v>
      </c>
      <c r="AB442" s="197">
        <v>0.25</v>
      </c>
      <c r="AC442" s="198"/>
      <c r="AD442" s="202"/>
      <c r="AE442" s="261" t="e">
        <f t="shared" si="7"/>
        <v>#DIV/0!</v>
      </c>
    </row>
    <row r="443" spans="1:31" s="84" customFormat="1" x14ac:dyDescent="0.35">
      <c r="A443" s="56"/>
      <c r="B443" s="81"/>
      <c r="C443" s="81"/>
      <c r="D443" s="216"/>
      <c r="E443" s="217"/>
      <c r="F443" s="217"/>
      <c r="G443" s="217"/>
      <c r="H443" s="217"/>
      <c r="I443" s="218"/>
      <c r="J443" s="219"/>
      <c r="K443" s="220"/>
      <c r="L443" s="221"/>
      <c r="M443" s="222"/>
      <c r="N443" s="118"/>
      <c r="O443" s="83"/>
      <c r="P443" s="83"/>
      <c r="Q443" s="83"/>
      <c r="T443" s="95">
        <v>124</v>
      </c>
      <c r="U443" s="204" t="s">
        <v>500</v>
      </c>
      <c r="V443" s="194">
        <v>1</v>
      </c>
      <c r="W443" s="142">
        <v>42410201200</v>
      </c>
      <c r="X443" s="195" t="s">
        <v>16</v>
      </c>
      <c r="Y443" s="95" t="s">
        <v>963</v>
      </c>
      <c r="Z443" s="196">
        <v>42410201200</v>
      </c>
      <c r="AA443" s="193">
        <v>175.42</v>
      </c>
      <c r="AB443" s="197">
        <v>0.25</v>
      </c>
      <c r="AC443" s="198"/>
      <c r="AD443" s="202"/>
      <c r="AE443" s="261" t="e">
        <f t="shared" si="7"/>
        <v>#DIV/0!</v>
      </c>
    </row>
    <row r="444" spans="1:31" x14ac:dyDescent="0.35">
      <c r="S444" s="84"/>
      <c r="T444" s="95">
        <v>125</v>
      </c>
      <c r="U444" s="204" t="s">
        <v>501</v>
      </c>
      <c r="V444" s="194">
        <v>1</v>
      </c>
      <c r="W444" s="142">
        <v>4007011</v>
      </c>
      <c r="X444" s="195" t="s">
        <v>16</v>
      </c>
      <c r="Y444" s="95" t="s">
        <v>963</v>
      </c>
      <c r="Z444" s="196">
        <v>4007011</v>
      </c>
      <c r="AA444" s="193">
        <v>16.3</v>
      </c>
      <c r="AB444" s="197">
        <v>0.25</v>
      </c>
      <c r="AC444" s="198"/>
      <c r="AD444" s="202"/>
      <c r="AE444" s="261" t="e">
        <f t="shared" si="7"/>
        <v>#DIV/0!</v>
      </c>
    </row>
    <row r="445" spans="1:31" x14ac:dyDescent="0.35">
      <c r="S445" s="84"/>
      <c r="T445" s="95">
        <v>126</v>
      </c>
      <c r="U445" s="204" t="s">
        <v>502</v>
      </c>
      <c r="V445" s="194">
        <v>1</v>
      </c>
      <c r="W445" s="142">
        <v>7838302000</v>
      </c>
      <c r="X445" s="195" t="s">
        <v>16</v>
      </c>
      <c r="Y445" s="95" t="s">
        <v>963</v>
      </c>
      <c r="Z445" s="196">
        <v>112201</v>
      </c>
      <c r="AA445" s="193">
        <v>10.119999999999999</v>
      </c>
      <c r="AB445" s="197">
        <v>0.25</v>
      </c>
      <c r="AC445" s="198"/>
      <c r="AD445" s="202"/>
      <c r="AE445" s="261" t="e">
        <f t="shared" si="7"/>
        <v>#DIV/0!</v>
      </c>
    </row>
    <row r="446" spans="1:31" x14ac:dyDescent="0.35">
      <c r="S446" s="84"/>
      <c r="T446" s="95">
        <v>127</v>
      </c>
      <c r="U446" s="204" t="s">
        <v>503</v>
      </c>
      <c r="V446" s="194">
        <v>1</v>
      </c>
      <c r="W446" s="142" t="s">
        <v>1204</v>
      </c>
      <c r="X446" s="195" t="s">
        <v>16</v>
      </c>
      <c r="Y446" s="95" t="s">
        <v>963</v>
      </c>
      <c r="Z446" s="196" t="s">
        <v>1204</v>
      </c>
      <c r="AA446" s="193">
        <v>91.03</v>
      </c>
      <c r="AB446" s="197">
        <v>0.25</v>
      </c>
      <c r="AC446" s="198"/>
      <c r="AD446" s="202"/>
      <c r="AE446" s="261" t="e">
        <f t="shared" si="7"/>
        <v>#DIV/0!</v>
      </c>
    </row>
    <row r="447" spans="1:31" x14ac:dyDescent="0.35">
      <c r="S447" s="84"/>
      <c r="T447" s="93">
        <v>128</v>
      </c>
      <c r="U447" s="267" t="s">
        <v>504</v>
      </c>
      <c r="V447" s="264">
        <v>1</v>
      </c>
      <c r="W447" s="247" t="s">
        <v>1205</v>
      </c>
      <c r="X447" s="268" t="s">
        <v>16</v>
      </c>
      <c r="Y447" s="93" t="s">
        <v>963</v>
      </c>
      <c r="Z447" s="270" t="s">
        <v>1205</v>
      </c>
      <c r="AA447" s="262">
        <v>197.47</v>
      </c>
      <c r="AB447" s="269">
        <v>0.25</v>
      </c>
      <c r="AC447" s="265"/>
      <c r="AD447" s="266"/>
      <c r="AE447" s="260" t="e">
        <f t="shared" si="7"/>
        <v>#DIV/0!</v>
      </c>
    </row>
    <row r="448" spans="1:31" x14ac:dyDescent="0.35">
      <c r="S448" s="84"/>
      <c r="T448" s="295">
        <v>129</v>
      </c>
      <c r="U448" s="296" t="s">
        <v>505</v>
      </c>
      <c r="V448" s="194">
        <v>1</v>
      </c>
      <c r="W448" s="142" t="s">
        <v>1206</v>
      </c>
      <c r="X448" s="195" t="s">
        <v>16</v>
      </c>
      <c r="Y448" s="95" t="s">
        <v>963</v>
      </c>
      <c r="Z448" s="302" t="s">
        <v>1206</v>
      </c>
      <c r="AA448" s="301">
        <v>106.91</v>
      </c>
      <c r="AB448" s="197">
        <v>0.25</v>
      </c>
      <c r="AC448" s="198"/>
      <c r="AD448" s="202"/>
      <c r="AE448" s="261" t="e">
        <f t="shared" si="7"/>
        <v>#DIV/0!</v>
      </c>
    </row>
    <row r="449" spans="19:19" x14ac:dyDescent="0.35">
      <c r="S449" s="84"/>
    </row>
    <row r="450" spans="19:19" x14ac:dyDescent="0.35">
      <c r="S450" s="84"/>
    </row>
  </sheetData>
  <mergeCells count="1">
    <mergeCell ref="A2:N2"/>
  </mergeCells>
  <pageMargins left="0.7" right="0.7" top="0.75" bottom="0.75" header="0.3" footer="0.3"/>
  <pageSetup paperSize="8" scale="34" fitToHeight="0" orientation="landscape" r:id="rId1"/>
  <drawing r:id="rId2"/>
  <legacyDrawing r:id="rId3"/>
  <tableParts count="2">
    <tablePart r:id="rId4"/>
    <tablePart r:id="rId5"/>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L21"/>
  <sheetViews>
    <sheetView zoomScale="50" zoomScaleNormal="50" workbookViewId="0">
      <selection activeCell="G8" sqref="G8"/>
    </sheetView>
  </sheetViews>
  <sheetFormatPr baseColWidth="10" defaultColWidth="11.453125" defaultRowHeight="18" x14ac:dyDescent="0.4"/>
  <cols>
    <col min="1" max="1" width="10" style="6" bestFit="1" customWidth="1"/>
    <col min="2" max="2" width="16.453125" style="6" customWidth="1"/>
    <col min="3" max="4" width="11.453125" style="6"/>
    <col min="5" max="5" width="33.54296875" style="6" customWidth="1"/>
    <col min="6" max="6" width="11.81640625" style="6" customWidth="1"/>
    <col min="7" max="7" width="18.1796875" style="6" customWidth="1"/>
    <col min="8" max="8" width="16.7265625" style="6" customWidth="1"/>
    <col min="9" max="9" width="21.81640625" style="6" customWidth="1"/>
    <col min="10" max="10" width="24.1796875" style="6" customWidth="1"/>
    <col min="11" max="16384" width="11.453125" style="6"/>
  </cols>
  <sheetData>
    <row r="1" spans="1:12" ht="47.25" customHeight="1" x14ac:dyDescent="0.4">
      <c r="A1" s="335"/>
      <c r="B1" s="442" t="s">
        <v>1664</v>
      </c>
      <c r="C1" s="443"/>
      <c r="D1" s="443"/>
      <c r="E1" s="443"/>
      <c r="F1" s="443"/>
      <c r="G1" s="443"/>
      <c r="H1" s="443"/>
      <c r="I1" s="443"/>
      <c r="J1" s="443"/>
      <c r="K1" s="443"/>
      <c r="L1" s="443"/>
    </row>
    <row r="3" spans="1:12" ht="29.25" customHeight="1" x14ac:dyDescent="0.4">
      <c r="A3" s="1"/>
      <c r="B3" s="1"/>
      <c r="C3" s="1"/>
      <c r="D3" s="1"/>
      <c r="E3" s="1"/>
      <c r="F3" s="444"/>
      <c r="G3" s="444"/>
      <c r="H3" s="444"/>
      <c r="I3" s="444"/>
      <c r="J3" s="445"/>
    </row>
    <row r="4" spans="1:12" ht="66.75" customHeight="1" x14ac:dyDescent="0.4">
      <c r="A4" s="1"/>
      <c r="B4" s="96"/>
      <c r="C4" s="1"/>
      <c r="D4" s="3"/>
      <c r="E4" s="1"/>
      <c r="F4" s="336" t="s">
        <v>1647</v>
      </c>
      <c r="G4" s="336" t="s">
        <v>1646</v>
      </c>
      <c r="H4" s="336" t="s">
        <v>1632</v>
      </c>
      <c r="I4" s="336" t="s">
        <v>1633</v>
      </c>
      <c r="J4" s="336" t="s">
        <v>1634</v>
      </c>
    </row>
    <row r="5" spans="1:12" ht="51.75" customHeight="1" x14ac:dyDescent="0.4">
      <c r="A5" s="434" t="s">
        <v>1644</v>
      </c>
      <c r="B5" s="434"/>
      <c r="C5" s="435" t="s">
        <v>1645</v>
      </c>
      <c r="D5" s="435"/>
      <c r="E5" s="435"/>
      <c r="F5" s="5">
        <v>50</v>
      </c>
      <c r="G5" s="337">
        <v>50</v>
      </c>
      <c r="H5" s="436">
        <f>SUM(G5:G7)</f>
        <v>58</v>
      </c>
      <c r="I5" s="446">
        <f>SUM(H5:H19)</f>
        <v>89.5</v>
      </c>
      <c r="J5" s="449">
        <v>1</v>
      </c>
    </row>
    <row r="6" spans="1:12" ht="66.75" customHeight="1" x14ac:dyDescent="0.4">
      <c r="A6" s="434"/>
      <c r="B6" s="434"/>
      <c r="C6" s="435" t="s">
        <v>1616</v>
      </c>
      <c r="D6" s="435"/>
      <c r="E6" s="435"/>
      <c r="F6" s="5">
        <v>5</v>
      </c>
      <c r="G6" s="338">
        <v>4</v>
      </c>
      <c r="H6" s="437"/>
      <c r="I6" s="447"/>
      <c r="J6" s="450"/>
    </row>
    <row r="7" spans="1:12" ht="63.75" customHeight="1" x14ac:dyDescent="0.4">
      <c r="A7" s="434"/>
      <c r="B7" s="434"/>
      <c r="C7" s="435" t="s">
        <v>1617</v>
      </c>
      <c r="D7" s="435"/>
      <c r="E7" s="435"/>
      <c r="F7" s="5">
        <v>5</v>
      </c>
      <c r="G7" s="338">
        <v>4</v>
      </c>
      <c r="H7" s="437"/>
      <c r="I7" s="447"/>
      <c r="J7" s="450"/>
    </row>
    <row r="8" spans="1:12" ht="38.25" customHeight="1" x14ac:dyDescent="0.4">
      <c r="A8" s="434" t="s">
        <v>1635</v>
      </c>
      <c r="B8" s="434"/>
      <c r="C8" s="435" t="s">
        <v>1211</v>
      </c>
      <c r="D8" s="435"/>
      <c r="E8" s="435"/>
      <c r="F8" s="5">
        <v>5</v>
      </c>
      <c r="G8" s="338">
        <v>5</v>
      </c>
      <c r="H8" s="436">
        <f>SUM(G8:G11)</f>
        <v>18</v>
      </c>
      <c r="I8" s="447"/>
      <c r="J8" s="450"/>
    </row>
    <row r="9" spans="1:12" ht="30" customHeight="1" x14ac:dyDescent="0.4">
      <c r="A9" s="434"/>
      <c r="B9" s="434"/>
      <c r="C9" s="435" t="s">
        <v>1212</v>
      </c>
      <c r="D9" s="435"/>
      <c r="E9" s="435"/>
      <c r="F9" s="5">
        <v>10</v>
      </c>
      <c r="G9" s="338">
        <v>3</v>
      </c>
      <c r="H9" s="437"/>
      <c r="I9" s="447"/>
      <c r="J9" s="450"/>
    </row>
    <row r="10" spans="1:12" ht="30.75" customHeight="1" x14ac:dyDescent="0.4">
      <c r="A10" s="434"/>
      <c r="B10" s="434"/>
      <c r="C10" s="435" t="s">
        <v>1213</v>
      </c>
      <c r="D10" s="435"/>
      <c r="E10" s="435"/>
      <c r="F10" s="5">
        <v>6</v>
      </c>
      <c r="G10" s="338">
        <v>6</v>
      </c>
      <c r="H10" s="437"/>
      <c r="I10" s="447"/>
      <c r="J10" s="450"/>
    </row>
    <row r="11" spans="1:12" ht="28.5" customHeight="1" x14ac:dyDescent="0.4">
      <c r="A11" s="434"/>
      <c r="B11" s="434"/>
      <c r="C11" s="435" t="s">
        <v>1666</v>
      </c>
      <c r="D11" s="435"/>
      <c r="E11" s="435"/>
      <c r="F11" s="5">
        <v>4</v>
      </c>
      <c r="G11" s="338">
        <v>4</v>
      </c>
      <c r="H11" s="438"/>
      <c r="I11" s="447"/>
      <c r="J11" s="450"/>
    </row>
    <row r="12" spans="1:12" ht="31.5" customHeight="1" x14ac:dyDescent="0.4">
      <c r="A12" s="434" t="s">
        <v>1639</v>
      </c>
      <c r="B12" s="434"/>
      <c r="C12" s="435" t="s">
        <v>1665</v>
      </c>
      <c r="D12" s="435"/>
      <c r="E12" s="435"/>
      <c r="F12" s="5">
        <v>2</v>
      </c>
      <c r="G12" s="2">
        <v>2</v>
      </c>
      <c r="H12" s="436">
        <f>SUM(G12:G15)</f>
        <v>9.5</v>
      </c>
      <c r="I12" s="447"/>
      <c r="J12" s="450"/>
    </row>
    <row r="13" spans="1:12" ht="29.25" customHeight="1" x14ac:dyDescent="0.4">
      <c r="A13" s="434"/>
      <c r="B13" s="434"/>
      <c r="C13" s="435" t="s">
        <v>1220</v>
      </c>
      <c r="D13" s="435"/>
      <c r="E13" s="435"/>
      <c r="F13" s="5">
        <v>2</v>
      </c>
      <c r="G13" s="2">
        <v>2</v>
      </c>
      <c r="H13" s="437"/>
      <c r="I13" s="447"/>
      <c r="J13" s="450"/>
    </row>
    <row r="14" spans="1:12" ht="28.5" customHeight="1" x14ac:dyDescent="0.4">
      <c r="A14" s="434"/>
      <c r="B14" s="434"/>
      <c r="C14" s="435" t="s">
        <v>1221</v>
      </c>
      <c r="D14" s="435"/>
      <c r="E14" s="435"/>
      <c r="F14" s="5">
        <v>1</v>
      </c>
      <c r="G14" s="2">
        <v>0.5</v>
      </c>
      <c r="H14" s="437"/>
      <c r="I14" s="447"/>
      <c r="J14" s="450"/>
    </row>
    <row r="15" spans="1:12" ht="45.75" customHeight="1" x14ac:dyDescent="0.4">
      <c r="A15" s="434"/>
      <c r="B15" s="434"/>
      <c r="C15" s="435" t="s">
        <v>1223</v>
      </c>
      <c r="D15" s="435"/>
      <c r="E15" s="435"/>
      <c r="F15" s="5">
        <v>5</v>
      </c>
      <c r="G15" s="2">
        <v>5</v>
      </c>
      <c r="H15" s="438"/>
      <c r="I15" s="447"/>
      <c r="J15" s="450"/>
    </row>
    <row r="16" spans="1:12" ht="30.75" customHeight="1" x14ac:dyDescent="0.4">
      <c r="A16" s="434" t="s">
        <v>1643</v>
      </c>
      <c r="B16" s="434"/>
      <c r="C16" s="439" t="s">
        <v>1672</v>
      </c>
      <c r="D16" s="440"/>
      <c r="E16" s="441"/>
      <c r="F16" s="5">
        <v>2</v>
      </c>
      <c r="G16" s="338">
        <v>1</v>
      </c>
      <c r="H16" s="436">
        <f>SUM(G16:G19)</f>
        <v>4</v>
      </c>
      <c r="I16" s="447"/>
      <c r="J16" s="450"/>
    </row>
    <row r="17" spans="1:10" ht="45.75" customHeight="1" x14ac:dyDescent="0.4">
      <c r="A17" s="434"/>
      <c r="B17" s="434"/>
      <c r="C17" s="439" t="s">
        <v>1673</v>
      </c>
      <c r="D17" s="440"/>
      <c r="E17" s="441"/>
      <c r="F17" s="5">
        <v>1</v>
      </c>
      <c r="G17" s="338">
        <v>1</v>
      </c>
      <c r="H17" s="437"/>
      <c r="I17" s="447"/>
      <c r="J17" s="450"/>
    </row>
    <row r="18" spans="1:10" ht="50.25" customHeight="1" x14ac:dyDescent="0.4">
      <c r="A18" s="434"/>
      <c r="B18" s="434"/>
      <c r="C18" s="439" t="s">
        <v>1226</v>
      </c>
      <c r="D18" s="440"/>
      <c r="E18" s="441"/>
      <c r="F18" s="5">
        <v>1</v>
      </c>
      <c r="G18" s="338">
        <v>1</v>
      </c>
      <c r="H18" s="437"/>
      <c r="I18" s="447"/>
      <c r="J18" s="450"/>
    </row>
    <row r="19" spans="1:10" ht="35.25" customHeight="1" x14ac:dyDescent="0.4">
      <c r="A19" s="434"/>
      <c r="B19" s="434"/>
      <c r="C19" s="439" t="s">
        <v>1230</v>
      </c>
      <c r="D19" s="440"/>
      <c r="E19" s="441"/>
      <c r="F19" s="5">
        <v>1</v>
      </c>
      <c r="G19" s="338">
        <v>1</v>
      </c>
      <c r="H19" s="438"/>
      <c r="I19" s="448"/>
      <c r="J19" s="451"/>
    </row>
    <row r="20" spans="1:10" ht="15" customHeight="1" x14ac:dyDescent="0.4"/>
    <row r="21" spans="1:10" ht="15" customHeight="1" x14ac:dyDescent="0.4"/>
  </sheetData>
  <mergeCells count="27">
    <mergeCell ref="B1:L1"/>
    <mergeCell ref="F3:J3"/>
    <mergeCell ref="A5:B7"/>
    <mergeCell ref="C5:E5"/>
    <mergeCell ref="H5:H7"/>
    <mergeCell ref="I5:I19"/>
    <mergeCell ref="J5:J19"/>
    <mergeCell ref="C6:E6"/>
    <mergeCell ref="C7:E7"/>
    <mergeCell ref="A8:B11"/>
    <mergeCell ref="C8:E8"/>
    <mergeCell ref="H8:H11"/>
    <mergeCell ref="C9:E9"/>
    <mergeCell ref="C10:E10"/>
    <mergeCell ref="C11:E11"/>
    <mergeCell ref="C15:E15"/>
    <mergeCell ref="A16:B19"/>
    <mergeCell ref="C16:E16"/>
    <mergeCell ref="H16:H19"/>
    <mergeCell ref="C19:E19"/>
    <mergeCell ref="C17:E17"/>
    <mergeCell ref="C18:E18"/>
    <mergeCell ref="A12:B15"/>
    <mergeCell ref="C12:E12"/>
    <mergeCell ref="H12:H15"/>
    <mergeCell ref="C13:E13"/>
    <mergeCell ref="C14:E14"/>
  </mergeCells>
  <pageMargins left="0.7" right="0.7" top="0.75" bottom="0.75"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FFAF1-FFD3-4A52-8CB3-09ED8D5C679F}">
  <sheetPr>
    <tabColor theme="9" tint="0.79998168889431442"/>
    <pageSetUpPr fitToPage="1"/>
  </sheetPr>
  <dimension ref="A1:N296"/>
  <sheetViews>
    <sheetView showGridLines="0" topLeftCell="A278" zoomScale="80" zoomScaleNormal="80" workbookViewId="0">
      <selection activeCell="C72" sqref="C72"/>
    </sheetView>
  </sheetViews>
  <sheetFormatPr baseColWidth="10" defaultColWidth="11.54296875" defaultRowHeight="13" x14ac:dyDescent="0.3"/>
  <cols>
    <col min="1" max="5" width="22.6328125" style="61" customWidth="1"/>
    <col min="6" max="7" width="22.6328125" style="91" customWidth="1"/>
    <col min="8" max="8" width="22.6328125" style="92" customWidth="1"/>
    <col min="9" max="9" width="22.6328125" style="61" customWidth="1"/>
    <col min="10" max="10" width="22.6328125" style="92" customWidth="1"/>
    <col min="11" max="11" width="22.6328125" style="91" customWidth="1"/>
    <col min="12" max="12" width="21.453125" style="61" bestFit="1" customWidth="1"/>
    <col min="13" max="13" width="17.26953125" style="61" bestFit="1" customWidth="1"/>
    <col min="14" max="16384" width="11.54296875" style="61"/>
  </cols>
  <sheetData>
    <row r="1" spans="1:14" s="29" customFormat="1" ht="19.899999999999999" customHeight="1" x14ac:dyDescent="0.35">
      <c r="A1" s="28"/>
      <c r="B1" s="456" t="s">
        <v>1693</v>
      </c>
      <c r="C1" s="456"/>
      <c r="D1" s="456"/>
      <c r="E1" s="456"/>
      <c r="F1" s="456"/>
      <c r="G1" s="456"/>
      <c r="H1" s="456"/>
      <c r="I1" s="456"/>
      <c r="J1" s="456"/>
      <c r="K1" s="456"/>
      <c r="L1" s="456"/>
      <c r="M1" s="456"/>
      <c r="N1" s="456"/>
    </row>
    <row r="2" spans="1:14" s="29" customFormat="1" ht="12" customHeight="1" x14ac:dyDescent="0.35">
      <c r="A2" s="32"/>
      <c r="B2" s="456"/>
      <c r="C2" s="456"/>
      <c r="D2" s="456"/>
      <c r="E2" s="456"/>
      <c r="F2" s="456"/>
      <c r="G2" s="456"/>
      <c r="H2" s="456"/>
      <c r="I2" s="456"/>
      <c r="J2" s="456"/>
      <c r="K2" s="456"/>
      <c r="L2" s="456"/>
      <c r="M2" s="456"/>
      <c r="N2" s="456"/>
    </row>
    <row r="3" spans="1:14" s="29" customFormat="1" ht="41" customHeight="1" x14ac:dyDescent="0.35">
      <c r="A3" s="33"/>
      <c r="B3" s="456"/>
      <c r="C3" s="456"/>
      <c r="D3" s="456"/>
      <c r="E3" s="456"/>
      <c r="F3" s="456"/>
      <c r="G3" s="456"/>
      <c r="H3" s="456"/>
      <c r="I3" s="456"/>
      <c r="J3" s="456"/>
      <c r="K3" s="456"/>
      <c r="L3" s="456"/>
      <c r="M3" s="456"/>
      <c r="N3" s="456"/>
    </row>
    <row r="4" spans="1:14" s="29" customFormat="1" ht="40.5" customHeight="1" x14ac:dyDescent="0.35">
      <c r="A4" s="34"/>
      <c r="B4" s="33"/>
      <c r="C4" s="33"/>
      <c r="D4" s="33"/>
      <c r="E4" s="33"/>
      <c r="F4" s="33"/>
      <c r="G4" s="33"/>
      <c r="H4" s="33"/>
      <c r="I4" s="33"/>
      <c r="J4" s="33"/>
      <c r="K4" s="33"/>
      <c r="L4" s="33"/>
      <c r="M4" s="33"/>
    </row>
    <row r="5" spans="1:14" s="29" customFormat="1" ht="19.5" customHeight="1" x14ac:dyDescent="0.3">
      <c r="A5" s="34"/>
      <c r="B5" s="34"/>
      <c r="C5" s="34"/>
      <c r="D5" s="35"/>
      <c r="E5" s="35"/>
      <c r="F5" s="35"/>
      <c r="G5" s="35"/>
      <c r="H5" s="36"/>
      <c r="I5" s="35"/>
      <c r="J5" s="36"/>
      <c r="K5" s="35"/>
    </row>
    <row r="6" spans="1:14" s="42" customFormat="1" ht="30" x14ac:dyDescent="0.35">
      <c r="A6" s="334" t="s">
        <v>1694</v>
      </c>
      <c r="B6" s="334"/>
      <c r="D6" s="44"/>
      <c r="E6" s="457" t="s">
        <v>1692</v>
      </c>
      <c r="F6" s="458"/>
      <c r="G6" s="458"/>
      <c r="H6" s="458"/>
      <c r="I6" s="458"/>
      <c r="J6" s="458"/>
      <c r="K6" s="458"/>
    </row>
    <row r="7" spans="1:14" s="42" customFormat="1" ht="14.5" x14ac:dyDescent="0.35">
      <c r="A7" s="30"/>
      <c r="F7" s="47"/>
      <c r="G7" s="47"/>
      <c r="H7" s="48"/>
      <c r="J7" s="48"/>
      <c r="K7" s="47"/>
    </row>
    <row r="8" spans="1:14" s="42" customFormat="1" ht="82.5" customHeight="1" x14ac:dyDescent="0.35">
      <c r="A8" s="377" t="s">
        <v>5</v>
      </c>
      <c r="B8" s="377" t="s">
        <v>6</v>
      </c>
      <c r="C8" s="377" t="s">
        <v>7</v>
      </c>
      <c r="D8" s="377" t="s">
        <v>1695</v>
      </c>
      <c r="E8" s="377" t="s">
        <v>8</v>
      </c>
      <c r="F8" s="377" t="s">
        <v>9</v>
      </c>
      <c r="G8" s="377" t="s">
        <v>1682</v>
      </c>
      <c r="H8" s="377" t="s">
        <v>1683</v>
      </c>
      <c r="I8" s="377" t="s">
        <v>1684</v>
      </c>
      <c r="J8" s="379" t="s">
        <v>1685</v>
      </c>
      <c r="K8" s="379" t="s">
        <v>1686</v>
      </c>
    </row>
    <row r="9" spans="1:14" ht="25" customHeight="1" x14ac:dyDescent="0.35">
      <c r="A9" s="53">
        <v>1</v>
      </c>
      <c r="B9" s="54" t="s">
        <v>506</v>
      </c>
      <c r="C9" s="160" t="s">
        <v>507</v>
      </c>
      <c r="D9" s="67"/>
      <c r="E9" s="57" t="s">
        <v>1233</v>
      </c>
      <c r="F9" s="58" t="s">
        <v>1233</v>
      </c>
      <c r="G9" s="59"/>
      <c r="H9" s="385"/>
      <c r="I9" s="59"/>
      <c r="J9" s="386"/>
      <c r="K9" s="60"/>
    </row>
    <row r="10" spans="1:14" ht="25" customHeight="1" x14ac:dyDescent="0.35">
      <c r="A10" s="53">
        <v>2</v>
      </c>
      <c r="B10" s="54" t="s">
        <v>44</v>
      </c>
      <c r="C10" s="160" t="s">
        <v>352</v>
      </c>
      <c r="D10" s="67"/>
      <c r="E10" s="57" t="s">
        <v>1233</v>
      </c>
      <c r="F10" s="58" t="s">
        <v>1233</v>
      </c>
      <c r="G10" s="59"/>
      <c r="H10" s="385"/>
      <c r="I10" s="59"/>
      <c r="J10" s="386"/>
      <c r="K10" s="60"/>
    </row>
    <row r="11" spans="1:14" ht="25" customHeight="1" x14ac:dyDescent="0.35">
      <c r="A11" s="53">
        <v>3</v>
      </c>
      <c r="B11" s="62" t="s">
        <v>506</v>
      </c>
      <c r="C11" s="160" t="s">
        <v>508</v>
      </c>
      <c r="D11" s="67"/>
      <c r="E11" s="57" t="s">
        <v>1233</v>
      </c>
      <c r="F11" s="58" t="s">
        <v>1233</v>
      </c>
      <c r="G11" s="59"/>
      <c r="H11" s="385"/>
      <c r="I11" s="59"/>
      <c r="J11" s="386"/>
      <c r="K11" s="60"/>
    </row>
    <row r="12" spans="1:14" s="66" customFormat="1" ht="25" customHeight="1" x14ac:dyDescent="0.35">
      <c r="A12" s="53">
        <v>4</v>
      </c>
      <c r="B12" s="63" t="s">
        <v>506</v>
      </c>
      <c r="C12" s="160" t="s">
        <v>509</v>
      </c>
      <c r="D12" s="63"/>
      <c r="E12" s="64" t="s">
        <v>1233</v>
      </c>
      <c r="F12" s="65" t="s">
        <v>1241</v>
      </c>
      <c r="G12" s="60"/>
      <c r="H12" s="385"/>
      <c r="I12" s="60"/>
      <c r="J12" s="386"/>
      <c r="K12" s="60"/>
    </row>
    <row r="13" spans="1:14" ht="25" customHeight="1" x14ac:dyDescent="0.3">
      <c r="A13" s="53">
        <v>5</v>
      </c>
      <c r="B13" s="54" t="s">
        <v>44</v>
      </c>
      <c r="C13" s="160" t="s">
        <v>354</v>
      </c>
      <c r="D13" s="67"/>
      <c r="E13" s="65" t="s">
        <v>1233</v>
      </c>
      <c r="F13" s="58" t="s">
        <v>1233</v>
      </c>
      <c r="G13" s="59"/>
      <c r="H13" s="385"/>
      <c r="I13" s="59"/>
      <c r="J13" s="386"/>
      <c r="K13" s="60"/>
    </row>
    <row r="14" spans="1:14" ht="25" customHeight="1" x14ac:dyDescent="0.3">
      <c r="A14" s="53">
        <v>6</v>
      </c>
      <c r="B14" s="67" t="s">
        <v>506</v>
      </c>
      <c r="C14" s="160" t="s">
        <v>510</v>
      </c>
      <c r="D14" s="67"/>
      <c r="E14" s="65" t="s">
        <v>1233</v>
      </c>
      <c r="F14" s="58" t="s">
        <v>1233</v>
      </c>
      <c r="G14" s="59"/>
      <c r="H14" s="385"/>
      <c r="I14" s="59"/>
      <c r="J14" s="386"/>
      <c r="K14" s="60"/>
    </row>
    <row r="15" spans="1:14" ht="25" customHeight="1" x14ac:dyDescent="0.3">
      <c r="A15" s="53">
        <v>7</v>
      </c>
      <c r="B15" s="67" t="s">
        <v>506</v>
      </c>
      <c r="C15" s="160" t="s">
        <v>511</v>
      </c>
      <c r="D15" s="67"/>
      <c r="E15" s="58" t="s">
        <v>1233</v>
      </c>
      <c r="F15" s="58" t="s">
        <v>1233</v>
      </c>
      <c r="G15" s="59"/>
      <c r="H15" s="385"/>
      <c r="I15" s="59"/>
      <c r="J15" s="386"/>
      <c r="K15" s="60"/>
    </row>
    <row r="16" spans="1:14" ht="25" customHeight="1" x14ac:dyDescent="0.3">
      <c r="A16" s="53">
        <v>8</v>
      </c>
      <c r="B16" s="67" t="s">
        <v>506</v>
      </c>
      <c r="C16" s="160" t="s">
        <v>512</v>
      </c>
      <c r="D16" s="67"/>
      <c r="E16" s="58" t="s">
        <v>1233</v>
      </c>
      <c r="F16" s="58" t="s">
        <v>1233</v>
      </c>
      <c r="G16" s="59"/>
      <c r="H16" s="385"/>
      <c r="I16" s="59"/>
      <c r="J16" s="386"/>
      <c r="K16" s="60"/>
    </row>
    <row r="17" spans="1:11" ht="25" customHeight="1" x14ac:dyDescent="0.3">
      <c r="A17" s="53">
        <v>9</v>
      </c>
      <c r="B17" s="67" t="s">
        <v>506</v>
      </c>
      <c r="C17" s="160" t="s">
        <v>513</v>
      </c>
      <c r="D17" s="67"/>
      <c r="E17" s="58" t="s">
        <v>1233</v>
      </c>
      <c r="F17" s="58" t="s">
        <v>1233</v>
      </c>
      <c r="G17" s="59"/>
      <c r="H17" s="385"/>
      <c r="I17" s="59"/>
      <c r="J17" s="386"/>
      <c r="K17" s="60"/>
    </row>
    <row r="18" spans="1:11" s="66" customFormat="1" ht="25" customHeight="1" x14ac:dyDescent="0.3">
      <c r="A18" s="53">
        <v>10</v>
      </c>
      <c r="B18" s="63" t="s">
        <v>506</v>
      </c>
      <c r="C18" s="160" t="s">
        <v>514</v>
      </c>
      <c r="D18" s="63"/>
      <c r="E18" s="65" t="s">
        <v>1253</v>
      </c>
      <c r="F18" s="65" t="s">
        <v>1254</v>
      </c>
      <c r="G18" s="60"/>
      <c r="H18" s="385"/>
      <c r="I18" s="60"/>
      <c r="J18" s="386"/>
      <c r="K18" s="60"/>
    </row>
    <row r="19" spans="1:11" ht="25" customHeight="1" x14ac:dyDescent="0.3">
      <c r="A19" s="53">
        <v>11</v>
      </c>
      <c r="B19" s="67" t="s">
        <v>506</v>
      </c>
      <c r="C19" s="160" t="s">
        <v>515</v>
      </c>
      <c r="D19" s="67"/>
      <c r="E19" s="58" t="s">
        <v>1233</v>
      </c>
      <c r="F19" s="58" t="s">
        <v>1233</v>
      </c>
      <c r="G19" s="59"/>
      <c r="H19" s="385"/>
      <c r="I19" s="59"/>
      <c r="J19" s="386"/>
      <c r="K19" s="60"/>
    </row>
    <row r="20" spans="1:11" ht="25" customHeight="1" x14ac:dyDescent="0.3">
      <c r="A20" s="53">
        <v>12</v>
      </c>
      <c r="B20" s="54" t="s">
        <v>44</v>
      </c>
      <c r="C20" s="160" t="s">
        <v>356</v>
      </c>
      <c r="D20" s="67"/>
      <c r="E20" s="58" t="s">
        <v>1233</v>
      </c>
      <c r="F20" s="58" t="s">
        <v>1233</v>
      </c>
      <c r="G20" s="59"/>
      <c r="H20" s="385"/>
      <c r="I20" s="59"/>
      <c r="J20" s="386"/>
      <c r="K20" s="60"/>
    </row>
    <row r="21" spans="1:11" ht="25" customHeight="1" x14ac:dyDescent="0.3">
      <c r="A21" s="53">
        <v>13</v>
      </c>
      <c r="B21" s="67" t="s">
        <v>506</v>
      </c>
      <c r="C21" s="160" t="s">
        <v>516</v>
      </c>
      <c r="D21" s="67"/>
      <c r="E21" s="58" t="s">
        <v>1233</v>
      </c>
      <c r="F21" s="58" t="s">
        <v>1233</v>
      </c>
      <c r="G21" s="59"/>
      <c r="H21" s="385"/>
      <c r="I21" s="59"/>
      <c r="J21" s="386"/>
      <c r="K21" s="60"/>
    </row>
    <row r="22" spans="1:11" ht="25" customHeight="1" x14ac:dyDescent="0.3">
      <c r="A22" s="53">
        <v>14</v>
      </c>
      <c r="B22" s="67" t="s">
        <v>506</v>
      </c>
      <c r="C22" s="160" t="s">
        <v>517</v>
      </c>
      <c r="D22" s="67"/>
      <c r="E22" s="58" t="s">
        <v>1233</v>
      </c>
      <c r="F22" s="58" t="s">
        <v>1233</v>
      </c>
      <c r="G22" s="59"/>
      <c r="H22" s="385"/>
      <c r="I22" s="59"/>
      <c r="J22" s="386"/>
      <c r="K22" s="60"/>
    </row>
    <row r="23" spans="1:11" ht="25" customHeight="1" x14ac:dyDescent="0.3">
      <c r="A23" s="53">
        <v>15</v>
      </c>
      <c r="B23" s="54" t="s">
        <v>518</v>
      </c>
      <c r="C23" s="160" t="s">
        <v>519</v>
      </c>
      <c r="D23" s="67"/>
      <c r="E23" s="58" t="s">
        <v>1233</v>
      </c>
      <c r="F23" s="58" t="s">
        <v>1233</v>
      </c>
      <c r="G23" s="59"/>
      <c r="H23" s="385"/>
      <c r="I23" s="59"/>
      <c r="J23" s="386"/>
      <c r="K23" s="60"/>
    </row>
    <row r="24" spans="1:11" ht="25" customHeight="1" x14ac:dyDescent="0.3">
      <c r="A24" s="53">
        <v>16</v>
      </c>
      <c r="B24" s="54" t="s">
        <v>506</v>
      </c>
      <c r="C24" s="160" t="s">
        <v>520</v>
      </c>
      <c r="D24" s="67"/>
      <c r="E24" s="58" t="s">
        <v>1233</v>
      </c>
      <c r="F24" s="58" t="s">
        <v>1233</v>
      </c>
      <c r="G24" s="59"/>
      <c r="H24" s="385"/>
      <c r="I24" s="59"/>
      <c r="J24" s="386"/>
      <c r="K24" s="60"/>
    </row>
    <row r="25" spans="1:11" ht="25" customHeight="1" x14ac:dyDescent="0.3">
      <c r="A25" s="53">
        <v>17</v>
      </c>
      <c r="B25" s="54" t="s">
        <v>506</v>
      </c>
      <c r="C25" s="160" t="s">
        <v>521</v>
      </c>
      <c r="D25" s="67"/>
      <c r="E25" s="58" t="s">
        <v>1233</v>
      </c>
      <c r="F25" s="58" t="s">
        <v>1233</v>
      </c>
      <c r="G25" s="59"/>
      <c r="H25" s="385"/>
      <c r="I25" s="59"/>
      <c r="J25" s="386"/>
      <c r="K25" s="60"/>
    </row>
    <row r="26" spans="1:11" ht="25" customHeight="1" x14ac:dyDescent="0.3">
      <c r="A26" s="53">
        <v>18</v>
      </c>
      <c r="B26" s="54" t="s">
        <v>506</v>
      </c>
      <c r="C26" s="383" t="s">
        <v>522</v>
      </c>
      <c r="D26" s="67"/>
      <c r="E26" s="58" t="s">
        <v>1233</v>
      </c>
      <c r="F26" s="58" t="s">
        <v>1233</v>
      </c>
      <c r="G26" s="59"/>
      <c r="H26" s="385"/>
      <c r="I26" s="59"/>
      <c r="J26" s="386"/>
      <c r="K26" s="60"/>
    </row>
    <row r="27" spans="1:11" ht="25" customHeight="1" x14ac:dyDescent="0.3">
      <c r="A27" s="53">
        <v>19</v>
      </c>
      <c r="B27" s="54" t="s">
        <v>518</v>
      </c>
      <c r="C27" s="383" t="s">
        <v>523</v>
      </c>
      <c r="D27" s="67"/>
      <c r="E27" s="58" t="s">
        <v>1233</v>
      </c>
      <c r="F27" s="58" t="s">
        <v>1233</v>
      </c>
      <c r="G27" s="59"/>
      <c r="H27" s="385"/>
      <c r="I27" s="59"/>
      <c r="J27" s="386"/>
      <c r="K27" s="60"/>
    </row>
    <row r="28" spans="1:11" ht="25" customHeight="1" x14ac:dyDescent="0.3">
      <c r="A28" s="53">
        <v>20</v>
      </c>
      <c r="B28" s="54" t="s">
        <v>518</v>
      </c>
      <c r="C28" s="383" t="s">
        <v>524</v>
      </c>
      <c r="D28" s="67"/>
      <c r="E28" s="58" t="s">
        <v>1233</v>
      </c>
      <c r="F28" s="58" t="s">
        <v>1233</v>
      </c>
      <c r="G28" s="59"/>
      <c r="H28" s="385"/>
      <c r="I28" s="59"/>
      <c r="J28" s="386"/>
      <c r="K28" s="60"/>
    </row>
    <row r="29" spans="1:11" ht="25" customHeight="1" x14ac:dyDescent="0.3">
      <c r="A29" s="53">
        <v>21</v>
      </c>
      <c r="B29" s="54" t="s">
        <v>506</v>
      </c>
      <c r="C29" s="383" t="s">
        <v>525</v>
      </c>
      <c r="D29" s="67"/>
      <c r="E29" s="58" t="s">
        <v>1233</v>
      </c>
      <c r="F29" s="58" t="s">
        <v>1233</v>
      </c>
      <c r="G29" s="59"/>
      <c r="H29" s="385"/>
      <c r="I29" s="59"/>
      <c r="J29" s="386"/>
      <c r="K29" s="60"/>
    </row>
    <row r="30" spans="1:11" ht="25" customHeight="1" x14ac:dyDescent="0.3">
      <c r="A30" s="53">
        <v>22</v>
      </c>
      <c r="B30" s="54" t="s">
        <v>506</v>
      </c>
      <c r="C30" s="383" t="s">
        <v>526</v>
      </c>
      <c r="D30" s="67"/>
      <c r="E30" s="58" t="s">
        <v>1233</v>
      </c>
      <c r="F30" s="58" t="s">
        <v>1233</v>
      </c>
      <c r="G30" s="59"/>
      <c r="H30" s="385"/>
      <c r="I30" s="59"/>
      <c r="J30" s="386"/>
      <c r="K30" s="60"/>
    </row>
    <row r="31" spans="1:11" s="66" customFormat="1" ht="25" customHeight="1" x14ac:dyDescent="0.3">
      <c r="A31" s="53">
        <v>23</v>
      </c>
      <c r="B31" s="68" t="s">
        <v>506</v>
      </c>
      <c r="C31" s="384" t="s">
        <v>527</v>
      </c>
      <c r="D31" s="63"/>
      <c r="E31" s="65" t="s">
        <v>1253</v>
      </c>
      <c r="F31" s="65" t="s">
        <v>1241</v>
      </c>
      <c r="G31" s="60"/>
      <c r="H31" s="385"/>
      <c r="I31" s="60"/>
      <c r="J31" s="386"/>
      <c r="K31" s="60"/>
    </row>
    <row r="32" spans="1:11" ht="25" customHeight="1" x14ac:dyDescent="0.3">
      <c r="A32" s="53">
        <v>24</v>
      </c>
      <c r="B32" s="54" t="s">
        <v>506</v>
      </c>
      <c r="C32" s="383" t="s">
        <v>528</v>
      </c>
      <c r="D32" s="67"/>
      <c r="E32" s="58" t="s">
        <v>1233</v>
      </c>
      <c r="F32" s="58" t="s">
        <v>1233</v>
      </c>
      <c r="G32" s="59"/>
      <c r="H32" s="385"/>
      <c r="I32" s="59"/>
      <c r="J32" s="386"/>
      <c r="K32" s="60"/>
    </row>
    <row r="33" spans="1:11" ht="25" customHeight="1" x14ac:dyDescent="0.3">
      <c r="A33" s="53">
        <v>25</v>
      </c>
      <c r="B33" s="54" t="s">
        <v>506</v>
      </c>
      <c r="C33" s="383" t="s">
        <v>529</v>
      </c>
      <c r="D33" s="67"/>
      <c r="E33" s="58" t="s">
        <v>1233</v>
      </c>
      <c r="F33" s="58" t="s">
        <v>1233</v>
      </c>
      <c r="G33" s="59"/>
      <c r="H33" s="385"/>
      <c r="I33" s="59"/>
      <c r="J33" s="386"/>
      <c r="K33" s="60"/>
    </row>
    <row r="34" spans="1:11" ht="25" customHeight="1" x14ac:dyDescent="0.3">
      <c r="A34" s="53">
        <v>26</v>
      </c>
      <c r="B34" s="54" t="s">
        <v>506</v>
      </c>
      <c r="C34" s="383" t="s">
        <v>530</v>
      </c>
      <c r="D34" s="67"/>
      <c r="E34" s="58" t="s">
        <v>1233</v>
      </c>
      <c r="F34" s="58" t="s">
        <v>1233</v>
      </c>
      <c r="G34" s="59"/>
      <c r="H34" s="385"/>
      <c r="I34" s="59"/>
      <c r="J34" s="386"/>
      <c r="K34" s="60"/>
    </row>
    <row r="35" spans="1:11" ht="25" customHeight="1" x14ac:dyDescent="0.3">
      <c r="A35" s="53">
        <v>27</v>
      </c>
      <c r="B35" s="54" t="s">
        <v>506</v>
      </c>
      <c r="C35" s="383" t="s">
        <v>531</v>
      </c>
      <c r="D35" s="67"/>
      <c r="E35" s="58" t="s">
        <v>1233</v>
      </c>
      <c r="F35" s="58" t="s">
        <v>1233</v>
      </c>
      <c r="G35" s="59"/>
      <c r="H35" s="385"/>
      <c r="I35" s="59"/>
      <c r="J35" s="386"/>
      <c r="K35" s="60"/>
    </row>
    <row r="36" spans="1:11" ht="25" customHeight="1" x14ac:dyDescent="0.3">
      <c r="A36" s="53">
        <v>28</v>
      </c>
      <c r="B36" s="54" t="s">
        <v>506</v>
      </c>
      <c r="C36" s="383" t="s">
        <v>532</v>
      </c>
      <c r="D36" s="67"/>
      <c r="E36" s="58" t="s">
        <v>1233</v>
      </c>
      <c r="F36" s="58" t="s">
        <v>1233</v>
      </c>
      <c r="G36" s="59"/>
      <c r="H36" s="385"/>
      <c r="I36" s="59"/>
      <c r="J36" s="386"/>
      <c r="K36" s="60"/>
    </row>
    <row r="37" spans="1:11" ht="25" customHeight="1" x14ac:dyDescent="0.3">
      <c r="A37" s="53">
        <v>29</v>
      </c>
      <c r="B37" s="54" t="s">
        <v>506</v>
      </c>
      <c r="C37" s="383" t="s">
        <v>533</v>
      </c>
      <c r="D37" s="67"/>
      <c r="E37" s="58" t="s">
        <v>1233</v>
      </c>
      <c r="F37" s="58" t="s">
        <v>1233</v>
      </c>
      <c r="G37" s="59"/>
      <c r="H37" s="385"/>
      <c r="I37" s="59"/>
      <c r="J37" s="386"/>
      <c r="K37" s="60"/>
    </row>
    <row r="38" spans="1:11" ht="25" customHeight="1" x14ac:dyDescent="0.3">
      <c r="A38" s="53">
        <v>30</v>
      </c>
      <c r="B38" s="54" t="s">
        <v>506</v>
      </c>
      <c r="C38" s="383" t="s">
        <v>534</v>
      </c>
      <c r="D38" s="67"/>
      <c r="E38" s="58" t="s">
        <v>1233</v>
      </c>
      <c r="F38" s="58" t="s">
        <v>1233</v>
      </c>
      <c r="G38" s="59"/>
      <c r="H38" s="385"/>
      <c r="I38" s="59"/>
      <c r="J38" s="386"/>
      <c r="K38" s="60"/>
    </row>
    <row r="39" spans="1:11" ht="25" customHeight="1" x14ac:dyDescent="0.3">
      <c r="A39" s="53">
        <v>31</v>
      </c>
      <c r="B39" s="54" t="s">
        <v>506</v>
      </c>
      <c r="C39" s="383" t="s">
        <v>535</v>
      </c>
      <c r="D39" s="67"/>
      <c r="E39" s="58" t="s">
        <v>1233</v>
      </c>
      <c r="F39" s="58" t="s">
        <v>1233</v>
      </c>
      <c r="G39" s="59"/>
      <c r="H39" s="385"/>
      <c r="I39" s="59"/>
      <c r="J39" s="386"/>
      <c r="K39" s="60"/>
    </row>
    <row r="40" spans="1:11" ht="25" customHeight="1" x14ac:dyDescent="0.3">
      <c r="A40" s="53">
        <v>32</v>
      </c>
      <c r="B40" s="54" t="s">
        <v>506</v>
      </c>
      <c r="C40" s="383" t="s">
        <v>536</v>
      </c>
      <c r="D40" s="67"/>
      <c r="E40" s="58" t="s">
        <v>1233</v>
      </c>
      <c r="F40" s="58" t="s">
        <v>1233</v>
      </c>
      <c r="G40" s="59"/>
      <c r="H40" s="385"/>
      <c r="I40" s="59"/>
      <c r="J40" s="386"/>
      <c r="K40" s="60"/>
    </row>
    <row r="41" spans="1:11" ht="25" customHeight="1" x14ac:dyDescent="0.3">
      <c r="A41" s="53">
        <v>33</v>
      </c>
      <c r="B41" s="54" t="s">
        <v>506</v>
      </c>
      <c r="C41" s="383" t="s">
        <v>537</v>
      </c>
      <c r="D41" s="67"/>
      <c r="E41" s="58" t="s">
        <v>1233</v>
      </c>
      <c r="F41" s="58" t="s">
        <v>1233</v>
      </c>
      <c r="G41" s="59"/>
      <c r="H41" s="385"/>
      <c r="I41" s="59"/>
      <c r="J41" s="386"/>
      <c r="K41" s="60"/>
    </row>
    <row r="42" spans="1:11" ht="25" customHeight="1" x14ac:dyDescent="0.3">
      <c r="A42" s="53">
        <v>34</v>
      </c>
      <c r="B42" s="54" t="s">
        <v>518</v>
      </c>
      <c r="C42" s="383" t="s">
        <v>538</v>
      </c>
      <c r="D42" s="67"/>
      <c r="E42" s="58" t="s">
        <v>1233</v>
      </c>
      <c r="F42" s="58" t="s">
        <v>1233</v>
      </c>
      <c r="G42" s="59"/>
      <c r="H42" s="385"/>
      <c r="I42" s="59"/>
      <c r="J42" s="386"/>
      <c r="K42" s="60"/>
    </row>
    <row r="43" spans="1:11" ht="25" customHeight="1" x14ac:dyDescent="0.3">
      <c r="A43" s="53">
        <v>35</v>
      </c>
      <c r="B43" s="54" t="s">
        <v>506</v>
      </c>
      <c r="C43" s="383" t="s">
        <v>539</v>
      </c>
      <c r="D43" s="67"/>
      <c r="E43" s="58" t="s">
        <v>1233</v>
      </c>
      <c r="F43" s="58" t="s">
        <v>1233</v>
      </c>
      <c r="G43" s="59"/>
      <c r="H43" s="385"/>
      <c r="I43" s="59"/>
      <c r="J43" s="386"/>
      <c r="K43" s="60"/>
    </row>
    <row r="44" spans="1:11" ht="25" customHeight="1" x14ac:dyDescent="0.3">
      <c r="A44" s="53">
        <v>36</v>
      </c>
      <c r="B44" s="54" t="s">
        <v>506</v>
      </c>
      <c r="C44" s="383" t="s">
        <v>540</v>
      </c>
      <c r="D44" s="67"/>
      <c r="E44" s="58" t="s">
        <v>1233</v>
      </c>
      <c r="F44" s="58" t="s">
        <v>1233</v>
      </c>
      <c r="G44" s="59"/>
      <c r="H44" s="385"/>
      <c r="I44" s="59"/>
      <c r="J44" s="386"/>
      <c r="K44" s="60"/>
    </row>
    <row r="45" spans="1:11" ht="25" customHeight="1" x14ac:dyDescent="0.3">
      <c r="A45" s="53">
        <v>37</v>
      </c>
      <c r="B45" s="54" t="s">
        <v>506</v>
      </c>
      <c r="C45" s="383" t="s">
        <v>541</v>
      </c>
      <c r="D45" s="67"/>
      <c r="E45" s="58" t="s">
        <v>1233</v>
      </c>
      <c r="F45" s="58" t="s">
        <v>1233</v>
      </c>
      <c r="G45" s="59"/>
      <c r="H45" s="385"/>
      <c r="I45" s="59"/>
      <c r="J45" s="386"/>
      <c r="K45" s="60"/>
    </row>
    <row r="46" spans="1:11" ht="25" customHeight="1" x14ac:dyDescent="0.3">
      <c r="A46" s="53">
        <v>38</v>
      </c>
      <c r="B46" s="54" t="s">
        <v>506</v>
      </c>
      <c r="C46" s="383" t="s">
        <v>542</v>
      </c>
      <c r="D46" s="67"/>
      <c r="E46" s="58" t="s">
        <v>1233</v>
      </c>
      <c r="F46" s="58" t="s">
        <v>1233</v>
      </c>
      <c r="G46" s="59"/>
      <c r="H46" s="385"/>
      <c r="I46" s="59"/>
      <c r="J46" s="386"/>
      <c r="K46" s="60"/>
    </row>
    <row r="47" spans="1:11" ht="25" customHeight="1" x14ac:dyDescent="0.3">
      <c r="A47" s="53">
        <v>39</v>
      </c>
      <c r="B47" s="54" t="s">
        <v>506</v>
      </c>
      <c r="C47" s="383" t="s">
        <v>543</v>
      </c>
      <c r="D47" s="67"/>
      <c r="E47" s="58" t="s">
        <v>1233</v>
      </c>
      <c r="F47" s="58" t="s">
        <v>1233</v>
      </c>
      <c r="G47" s="59"/>
      <c r="H47" s="385"/>
      <c r="I47" s="59"/>
      <c r="J47" s="386"/>
      <c r="K47" s="60"/>
    </row>
    <row r="48" spans="1:11" ht="25" customHeight="1" x14ac:dyDescent="0.3">
      <c r="A48" s="53">
        <v>40</v>
      </c>
      <c r="B48" s="54" t="s">
        <v>506</v>
      </c>
      <c r="C48" s="383" t="s">
        <v>544</v>
      </c>
      <c r="D48" s="67"/>
      <c r="E48" s="58" t="s">
        <v>1233</v>
      </c>
      <c r="F48" s="58" t="s">
        <v>1233</v>
      </c>
      <c r="G48" s="59"/>
      <c r="H48" s="385"/>
      <c r="I48" s="59"/>
      <c r="J48" s="386"/>
      <c r="K48" s="60"/>
    </row>
    <row r="49" spans="1:11" ht="25" customHeight="1" x14ac:dyDescent="0.3">
      <c r="A49" s="53">
        <v>41</v>
      </c>
      <c r="B49" s="54" t="s">
        <v>506</v>
      </c>
      <c r="C49" s="383" t="s">
        <v>545</v>
      </c>
      <c r="D49" s="67"/>
      <c r="E49" s="58" t="s">
        <v>1233</v>
      </c>
      <c r="F49" s="58" t="s">
        <v>1233</v>
      </c>
      <c r="G49" s="59"/>
      <c r="H49" s="385"/>
      <c r="I49" s="59"/>
      <c r="J49" s="386"/>
      <c r="K49" s="60"/>
    </row>
    <row r="50" spans="1:11" ht="25" customHeight="1" x14ac:dyDescent="0.3">
      <c r="A50" s="53">
        <v>42</v>
      </c>
      <c r="B50" s="54" t="s">
        <v>506</v>
      </c>
      <c r="C50" s="383" t="s">
        <v>546</v>
      </c>
      <c r="D50" s="67"/>
      <c r="E50" s="58" t="s">
        <v>1233</v>
      </c>
      <c r="F50" s="58" t="s">
        <v>1233</v>
      </c>
      <c r="G50" s="59"/>
      <c r="H50" s="385"/>
      <c r="I50" s="59"/>
      <c r="J50" s="386"/>
      <c r="K50" s="60"/>
    </row>
    <row r="51" spans="1:11" ht="25" customHeight="1" x14ac:dyDescent="0.3">
      <c r="A51" s="53">
        <v>43</v>
      </c>
      <c r="B51" s="54" t="s">
        <v>506</v>
      </c>
      <c r="C51" s="383" t="s">
        <v>547</v>
      </c>
      <c r="D51" s="67"/>
      <c r="E51" s="58" t="s">
        <v>1233</v>
      </c>
      <c r="F51" s="58" t="s">
        <v>1233</v>
      </c>
      <c r="G51" s="59"/>
      <c r="H51" s="385"/>
      <c r="I51" s="59"/>
      <c r="J51" s="386"/>
      <c r="K51" s="60"/>
    </row>
    <row r="52" spans="1:11" ht="25" customHeight="1" x14ac:dyDescent="0.3">
      <c r="A52" s="53">
        <v>44</v>
      </c>
      <c r="B52" s="54" t="s">
        <v>506</v>
      </c>
      <c r="C52" s="383" t="s">
        <v>548</v>
      </c>
      <c r="D52" s="67"/>
      <c r="E52" s="58" t="s">
        <v>1233</v>
      </c>
      <c r="F52" s="58" t="s">
        <v>1233</v>
      </c>
      <c r="G52" s="59"/>
      <c r="H52" s="385"/>
      <c r="I52" s="59"/>
      <c r="J52" s="386"/>
      <c r="K52" s="60"/>
    </row>
    <row r="53" spans="1:11" ht="25" customHeight="1" x14ac:dyDescent="0.3">
      <c r="A53" s="53">
        <v>45</v>
      </c>
      <c r="B53" s="54" t="s">
        <v>506</v>
      </c>
      <c r="C53" s="383" t="s">
        <v>549</v>
      </c>
      <c r="D53" s="67"/>
      <c r="E53" s="58" t="s">
        <v>1233</v>
      </c>
      <c r="F53" s="58" t="s">
        <v>1233</v>
      </c>
      <c r="G53" s="59"/>
      <c r="H53" s="385"/>
      <c r="I53" s="59"/>
      <c r="J53" s="386"/>
      <c r="K53" s="60"/>
    </row>
    <row r="54" spans="1:11" ht="25" customHeight="1" x14ac:dyDescent="0.3">
      <c r="A54" s="53">
        <v>46</v>
      </c>
      <c r="B54" s="54" t="s">
        <v>44</v>
      </c>
      <c r="C54" s="383" t="s">
        <v>371</v>
      </c>
      <c r="D54" s="67"/>
      <c r="E54" s="58" t="s">
        <v>1233</v>
      </c>
      <c r="F54" s="58" t="s">
        <v>1233</v>
      </c>
      <c r="G54" s="59"/>
      <c r="H54" s="385"/>
      <c r="I54" s="59"/>
      <c r="J54" s="386"/>
      <c r="K54" s="60"/>
    </row>
    <row r="55" spans="1:11" s="66" customFormat="1" ht="25" customHeight="1" x14ac:dyDescent="0.3">
      <c r="A55" s="53">
        <v>47</v>
      </c>
      <c r="B55" s="68" t="s">
        <v>44</v>
      </c>
      <c r="C55" s="384" t="s">
        <v>361</v>
      </c>
      <c r="D55" s="63"/>
      <c r="E55" s="65" t="s">
        <v>1253</v>
      </c>
      <c r="F55" s="58" t="s">
        <v>1233</v>
      </c>
      <c r="G55" s="60"/>
      <c r="H55" s="385"/>
      <c r="I55" s="60"/>
      <c r="J55" s="386"/>
      <c r="K55" s="60"/>
    </row>
    <row r="56" spans="1:11" ht="25" customHeight="1" x14ac:dyDescent="0.3">
      <c r="A56" s="53">
        <v>48</v>
      </c>
      <c r="B56" s="54" t="s">
        <v>506</v>
      </c>
      <c r="C56" s="383" t="s">
        <v>550</v>
      </c>
      <c r="D56" s="67"/>
      <c r="E56" s="58" t="s">
        <v>1233</v>
      </c>
      <c r="F56" s="58" t="s">
        <v>1233</v>
      </c>
      <c r="G56" s="59"/>
      <c r="H56" s="385"/>
      <c r="I56" s="59"/>
      <c r="J56" s="386"/>
      <c r="K56" s="60"/>
    </row>
    <row r="57" spans="1:11" ht="25" customHeight="1" x14ac:dyDescent="0.3">
      <c r="A57" s="53">
        <v>49</v>
      </c>
      <c r="B57" s="54" t="s">
        <v>518</v>
      </c>
      <c r="C57" s="383" t="s">
        <v>551</v>
      </c>
      <c r="D57" s="67"/>
      <c r="E57" s="58" t="s">
        <v>1233</v>
      </c>
      <c r="F57" s="58" t="s">
        <v>1233</v>
      </c>
      <c r="G57" s="59"/>
      <c r="H57" s="385"/>
      <c r="I57" s="59"/>
      <c r="J57" s="386"/>
      <c r="K57" s="60"/>
    </row>
    <row r="58" spans="1:11" ht="25" customHeight="1" x14ac:dyDescent="0.3">
      <c r="A58" s="53">
        <v>50</v>
      </c>
      <c r="B58" s="54" t="s">
        <v>506</v>
      </c>
      <c r="C58" s="383" t="s">
        <v>552</v>
      </c>
      <c r="D58" s="67"/>
      <c r="E58" s="58" t="s">
        <v>1233</v>
      </c>
      <c r="F58" s="58" t="s">
        <v>1233</v>
      </c>
      <c r="G58" s="59"/>
      <c r="H58" s="385"/>
      <c r="I58" s="59"/>
      <c r="J58" s="386"/>
      <c r="K58" s="60"/>
    </row>
    <row r="59" spans="1:11" ht="25" customHeight="1" x14ac:dyDescent="0.3">
      <c r="A59" s="53">
        <v>51</v>
      </c>
      <c r="B59" s="54" t="s">
        <v>506</v>
      </c>
      <c r="C59" s="383" t="s">
        <v>553</v>
      </c>
      <c r="D59" s="67"/>
      <c r="E59" s="58" t="s">
        <v>1233</v>
      </c>
      <c r="F59" s="58" t="s">
        <v>1233</v>
      </c>
      <c r="G59" s="59"/>
      <c r="H59" s="385"/>
      <c r="I59" s="59"/>
      <c r="J59" s="386"/>
      <c r="K59" s="60"/>
    </row>
    <row r="60" spans="1:11" ht="25" customHeight="1" x14ac:dyDescent="0.3">
      <c r="A60" s="53">
        <v>52</v>
      </c>
      <c r="B60" s="54" t="s">
        <v>506</v>
      </c>
      <c r="C60" s="383" t="s">
        <v>554</v>
      </c>
      <c r="D60" s="67"/>
      <c r="E60" s="58" t="s">
        <v>1233</v>
      </c>
      <c r="F60" s="58" t="s">
        <v>1233</v>
      </c>
      <c r="G60" s="59"/>
      <c r="H60" s="385"/>
      <c r="I60" s="59"/>
      <c r="J60" s="386"/>
      <c r="K60" s="60"/>
    </row>
    <row r="61" spans="1:11" ht="25" customHeight="1" x14ac:dyDescent="0.3">
      <c r="A61" s="53">
        <v>53</v>
      </c>
      <c r="B61" s="54" t="s">
        <v>506</v>
      </c>
      <c r="C61" s="383" t="s">
        <v>555</v>
      </c>
      <c r="D61" s="67"/>
      <c r="E61" s="58" t="s">
        <v>1233</v>
      </c>
      <c r="F61" s="58" t="s">
        <v>1233</v>
      </c>
      <c r="G61" s="59"/>
      <c r="H61" s="385"/>
      <c r="I61" s="59"/>
      <c r="J61" s="386"/>
      <c r="K61" s="60"/>
    </row>
    <row r="62" spans="1:11" ht="25" customHeight="1" x14ac:dyDescent="0.3">
      <c r="A62" s="53">
        <v>54</v>
      </c>
      <c r="B62" s="54" t="s">
        <v>506</v>
      </c>
      <c r="C62" s="383" t="s">
        <v>556</v>
      </c>
      <c r="D62" s="67"/>
      <c r="E62" s="58" t="s">
        <v>1233</v>
      </c>
      <c r="F62" s="58" t="s">
        <v>1233</v>
      </c>
      <c r="G62" s="59"/>
      <c r="H62" s="385"/>
      <c r="I62" s="59"/>
      <c r="J62" s="386"/>
      <c r="K62" s="60"/>
    </row>
    <row r="63" spans="1:11" ht="25" customHeight="1" x14ac:dyDescent="0.3">
      <c r="A63" s="53">
        <v>55</v>
      </c>
      <c r="B63" s="54" t="s">
        <v>506</v>
      </c>
      <c r="C63" s="383" t="s">
        <v>557</v>
      </c>
      <c r="D63" s="67"/>
      <c r="E63" s="58" t="s">
        <v>1233</v>
      </c>
      <c r="F63" s="58" t="s">
        <v>1233</v>
      </c>
      <c r="G63" s="59"/>
      <c r="H63" s="385"/>
      <c r="I63" s="59"/>
      <c r="J63" s="386"/>
      <c r="K63" s="60"/>
    </row>
    <row r="64" spans="1:11" s="66" customFormat="1" ht="25" customHeight="1" x14ac:dyDescent="0.3">
      <c r="A64" s="53">
        <v>56</v>
      </c>
      <c r="B64" s="68" t="s">
        <v>558</v>
      </c>
      <c r="C64" s="384" t="s">
        <v>559</v>
      </c>
      <c r="D64" s="63"/>
      <c r="E64" s="65" t="s">
        <v>1325</v>
      </c>
      <c r="F64" s="65">
        <v>100</v>
      </c>
      <c r="G64" s="60"/>
      <c r="H64" s="385"/>
      <c r="I64" s="60"/>
      <c r="J64" s="386"/>
      <c r="K64" s="60"/>
    </row>
    <row r="65" spans="1:11" s="66" customFormat="1" ht="25" customHeight="1" x14ac:dyDescent="0.3">
      <c r="A65" s="53">
        <v>57</v>
      </c>
      <c r="B65" s="68" t="s">
        <v>506</v>
      </c>
      <c r="C65" s="384" t="s">
        <v>560</v>
      </c>
      <c r="D65" s="63"/>
      <c r="E65" s="65" t="s">
        <v>1325</v>
      </c>
      <c r="F65" s="65">
        <v>100</v>
      </c>
      <c r="G65" s="60"/>
      <c r="H65" s="385"/>
      <c r="I65" s="60"/>
      <c r="J65" s="386"/>
      <c r="K65" s="60"/>
    </row>
    <row r="66" spans="1:11" ht="25" customHeight="1" x14ac:dyDescent="0.3">
      <c r="A66" s="53">
        <v>58</v>
      </c>
      <c r="B66" s="54" t="s">
        <v>506</v>
      </c>
      <c r="C66" s="383" t="s">
        <v>561</v>
      </c>
      <c r="D66" s="67"/>
      <c r="E66" s="58" t="s">
        <v>1233</v>
      </c>
      <c r="F66" s="58" t="s">
        <v>1233</v>
      </c>
      <c r="G66" s="59"/>
      <c r="H66" s="385"/>
      <c r="I66" s="59"/>
      <c r="J66" s="386"/>
      <c r="K66" s="60"/>
    </row>
    <row r="67" spans="1:11" ht="25" customHeight="1" x14ac:dyDescent="0.3">
      <c r="A67" s="53">
        <v>59</v>
      </c>
      <c r="B67" s="54" t="s">
        <v>506</v>
      </c>
      <c r="C67" s="383" t="s">
        <v>562</v>
      </c>
      <c r="D67" s="67"/>
      <c r="E67" s="58" t="s">
        <v>1233</v>
      </c>
      <c r="F67" s="58" t="s">
        <v>1233</v>
      </c>
      <c r="G67" s="59"/>
      <c r="H67" s="385"/>
      <c r="I67" s="59"/>
      <c r="J67" s="386"/>
      <c r="K67" s="60"/>
    </row>
    <row r="68" spans="1:11" ht="25" customHeight="1" x14ac:dyDescent="0.3">
      <c r="A68" s="53">
        <v>60</v>
      </c>
      <c r="B68" s="54" t="s">
        <v>506</v>
      </c>
      <c r="C68" s="383" t="s">
        <v>563</v>
      </c>
      <c r="D68" s="67"/>
      <c r="E68" s="58" t="s">
        <v>1233</v>
      </c>
      <c r="F68" s="58" t="s">
        <v>1233</v>
      </c>
      <c r="G68" s="59"/>
      <c r="H68" s="385"/>
      <c r="I68" s="59"/>
      <c r="J68" s="386"/>
      <c r="K68" s="60"/>
    </row>
    <row r="69" spans="1:11" ht="25" customHeight="1" x14ac:dyDescent="0.3">
      <c r="A69" s="53">
        <v>61</v>
      </c>
      <c r="B69" s="54" t="s">
        <v>506</v>
      </c>
      <c r="C69" s="383" t="s">
        <v>564</v>
      </c>
      <c r="D69" s="67"/>
      <c r="E69" s="58" t="s">
        <v>1233</v>
      </c>
      <c r="F69" s="58" t="s">
        <v>1233</v>
      </c>
      <c r="G69" s="59"/>
      <c r="H69" s="385"/>
      <c r="I69" s="59"/>
      <c r="J69" s="386"/>
      <c r="K69" s="60"/>
    </row>
    <row r="70" spans="1:11" ht="25" customHeight="1" x14ac:dyDescent="0.3">
      <c r="A70" s="53">
        <v>62</v>
      </c>
      <c r="B70" s="54" t="s">
        <v>506</v>
      </c>
      <c r="C70" s="383" t="s">
        <v>565</v>
      </c>
      <c r="D70" s="67"/>
      <c r="E70" s="58" t="s">
        <v>1233</v>
      </c>
      <c r="F70" s="58" t="s">
        <v>1233</v>
      </c>
      <c r="G70" s="59"/>
      <c r="H70" s="385"/>
      <c r="I70" s="59"/>
      <c r="J70" s="386"/>
      <c r="K70" s="60"/>
    </row>
    <row r="71" spans="1:11" ht="25" customHeight="1" x14ac:dyDescent="0.3">
      <c r="A71" s="53">
        <v>63</v>
      </c>
      <c r="B71" s="54" t="s">
        <v>506</v>
      </c>
      <c r="C71" s="383" t="s">
        <v>566</v>
      </c>
      <c r="D71" s="67"/>
      <c r="E71" s="58" t="s">
        <v>1233</v>
      </c>
      <c r="F71" s="58" t="s">
        <v>1233</v>
      </c>
      <c r="G71" s="59"/>
      <c r="H71" s="385"/>
      <c r="I71" s="59"/>
      <c r="J71" s="386"/>
      <c r="K71" s="60"/>
    </row>
    <row r="72" spans="1:11" ht="25" customHeight="1" x14ac:dyDescent="0.3">
      <c r="A72" s="53">
        <v>64</v>
      </c>
      <c r="B72" s="54" t="s">
        <v>506</v>
      </c>
      <c r="C72" s="383" t="s">
        <v>567</v>
      </c>
      <c r="D72" s="67"/>
      <c r="E72" s="58" t="s">
        <v>1233</v>
      </c>
      <c r="F72" s="58" t="s">
        <v>1233</v>
      </c>
      <c r="G72" s="59"/>
      <c r="H72" s="385"/>
      <c r="I72" s="59"/>
      <c r="J72" s="386"/>
      <c r="K72" s="60"/>
    </row>
    <row r="73" spans="1:11" ht="25" customHeight="1" x14ac:dyDescent="0.3">
      <c r="A73" s="53">
        <v>65</v>
      </c>
      <c r="B73" s="54" t="s">
        <v>506</v>
      </c>
      <c r="C73" s="383" t="s">
        <v>568</v>
      </c>
      <c r="D73" s="67"/>
      <c r="E73" s="58" t="s">
        <v>1233</v>
      </c>
      <c r="F73" s="58" t="s">
        <v>1233</v>
      </c>
      <c r="G73" s="59"/>
      <c r="H73" s="385"/>
      <c r="I73" s="59"/>
      <c r="J73" s="386"/>
      <c r="K73" s="60"/>
    </row>
    <row r="74" spans="1:11" ht="25" customHeight="1" x14ac:dyDescent="0.3">
      <c r="A74" s="53">
        <v>66</v>
      </c>
      <c r="B74" s="54" t="s">
        <v>506</v>
      </c>
      <c r="C74" s="383" t="s">
        <v>569</v>
      </c>
      <c r="D74" s="67"/>
      <c r="E74" s="58" t="s">
        <v>1233</v>
      </c>
      <c r="F74" s="58" t="s">
        <v>1233</v>
      </c>
      <c r="G74" s="59"/>
      <c r="H74" s="385"/>
      <c r="I74" s="59"/>
      <c r="J74" s="386"/>
      <c r="K74" s="60"/>
    </row>
    <row r="75" spans="1:11" ht="25" customHeight="1" x14ac:dyDescent="0.3">
      <c r="A75" s="53">
        <v>67</v>
      </c>
      <c r="B75" s="54" t="s">
        <v>506</v>
      </c>
      <c r="C75" s="383" t="s">
        <v>570</v>
      </c>
      <c r="D75" s="67"/>
      <c r="E75" s="58" t="s">
        <v>1233</v>
      </c>
      <c r="F75" s="58" t="s">
        <v>1233</v>
      </c>
      <c r="G75" s="59"/>
      <c r="H75" s="385"/>
      <c r="I75" s="59"/>
      <c r="J75" s="386"/>
      <c r="K75" s="60"/>
    </row>
    <row r="76" spans="1:11" ht="25" customHeight="1" x14ac:dyDescent="0.3">
      <c r="A76" s="53">
        <v>68</v>
      </c>
      <c r="B76" s="54" t="s">
        <v>518</v>
      </c>
      <c r="C76" s="383" t="s">
        <v>571</v>
      </c>
      <c r="D76" s="67"/>
      <c r="E76" s="58" t="s">
        <v>1233</v>
      </c>
      <c r="F76" s="58" t="s">
        <v>1233</v>
      </c>
      <c r="G76" s="59"/>
      <c r="H76" s="385"/>
      <c r="I76" s="59"/>
      <c r="J76" s="386"/>
      <c r="K76" s="60"/>
    </row>
    <row r="77" spans="1:11" ht="25" customHeight="1" x14ac:dyDescent="0.3">
      <c r="A77" s="53">
        <v>69</v>
      </c>
      <c r="B77" s="54" t="s">
        <v>506</v>
      </c>
      <c r="C77" s="383" t="s">
        <v>572</v>
      </c>
      <c r="D77" s="67"/>
      <c r="E77" s="58" t="s">
        <v>1233</v>
      </c>
      <c r="F77" s="58" t="s">
        <v>1233</v>
      </c>
      <c r="G77" s="59"/>
      <c r="H77" s="385"/>
      <c r="I77" s="59"/>
      <c r="J77" s="386"/>
      <c r="K77" s="60"/>
    </row>
    <row r="78" spans="1:11" ht="25" customHeight="1" x14ac:dyDescent="0.3">
      <c r="A78" s="53">
        <v>70</v>
      </c>
      <c r="B78" s="54" t="s">
        <v>506</v>
      </c>
      <c r="C78" s="383" t="s">
        <v>573</v>
      </c>
      <c r="D78" s="67"/>
      <c r="E78" s="58" t="s">
        <v>1233</v>
      </c>
      <c r="F78" s="58" t="s">
        <v>1233</v>
      </c>
      <c r="G78" s="59"/>
      <c r="H78" s="385"/>
      <c r="I78" s="59"/>
      <c r="J78" s="386"/>
      <c r="K78" s="60"/>
    </row>
    <row r="79" spans="1:11" ht="25" customHeight="1" x14ac:dyDescent="0.3">
      <c r="A79" s="53">
        <v>71</v>
      </c>
      <c r="B79" s="54" t="s">
        <v>506</v>
      </c>
      <c r="C79" s="383" t="s">
        <v>574</v>
      </c>
      <c r="D79" s="67"/>
      <c r="E79" s="58" t="s">
        <v>1233</v>
      </c>
      <c r="F79" s="58" t="s">
        <v>1233</v>
      </c>
      <c r="G79" s="59"/>
      <c r="H79" s="385"/>
      <c r="I79" s="59"/>
      <c r="J79" s="386"/>
      <c r="K79" s="60"/>
    </row>
    <row r="80" spans="1:11" ht="25" customHeight="1" x14ac:dyDescent="0.3">
      <c r="A80" s="53">
        <v>72</v>
      </c>
      <c r="B80" s="54" t="s">
        <v>518</v>
      </c>
      <c r="C80" s="383" t="s">
        <v>575</v>
      </c>
      <c r="D80" s="67"/>
      <c r="E80" s="58" t="s">
        <v>1233</v>
      </c>
      <c r="F80" s="58" t="s">
        <v>1233</v>
      </c>
      <c r="G80" s="59"/>
      <c r="H80" s="385"/>
      <c r="I80" s="59"/>
      <c r="J80" s="386"/>
      <c r="K80" s="60"/>
    </row>
    <row r="81" spans="1:11" ht="25" customHeight="1" x14ac:dyDescent="0.3">
      <c r="A81" s="53">
        <v>73</v>
      </c>
      <c r="B81" s="54" t="s">
        <v>506</v>
      </c>
      <c r="C81" s="383" t="s">
        <v>576</v>
      </c>
      <c r="D81" s="67"/>
      <c r="E81" s="58" t="s">
        <v>1233</v>
      </c>
      <c r="F81" s="58" t="s">
        <v>1233</v>
      </c>
      <c r="G81" s="59"/>
      <c r="H81" s="385"/>
      <c r="I81" s="59"/>
      <c r="J81" s="386"/>
      <c r="K81" s="60"/>
    </row>
    <row r="82" spans="1:11" ht="25" customHeight="1" x14ac:dyDescent="0.3">
      <c r="A82" s="53">
        <v>74</v>
      </c>
      <c r="B82" s="54" t="s">
        <v>506</v>
      </c>
      <c r="C82" s="383" t="s">
        <v>577</v>
      </c>
      <c r="D82" s="67"/>
      <c r="E82" s="58" t="s">
        <v>1233</v>
      </c>
      <c r="F82" s="58" t="s">
        <v>1233</v>
      </c>
      <c r="G82" s="59"/>
      <c r="H82" s="385"/>
      <c r="I82" s="59"/>
      <c r="J82" s="386"/>
      <c r="K82" s="60"/>
    </row>
    <row r="83" spans="1:11" ht="25" customHeight="1" x14ac:dyDescent="0.3">
      <c r="A83" s="53">
        <v>75</v>
      </c>
      <c r="B83" s="54" t="s">
        <v>506</v>
      </c>
      <c r="C83" s="383" t="s">
        <v>578</v>
      </c>
      <c r="D83" s="67"/>
      <c r="E83" s="58" t="s">
        <v>1233</v>
      </c>
      <c r="F83" s="58" t="s">
        <v>1233</v>
      </c>
      <c r="G83" s="59"/>
      <c r="H83" s="385"/>
      <c r="I83" s="59"/>
      <c r="J83" s="386"/>
      <c r="K83" s="60"/>
    </row>
    <row r="84" spans="1:11" ht="25" customHeight="1" x14ac:dyDescent="0.3">
      <c r="A84" s="53">
        <v>76</v>
      </c>
      <c r="B84" s="54" t="s">
        <v>506</v>
      </c>
      <c r="C84" s="383" t="s">
        <v>579</v>
      </c>
      <c r="D84" s="67"/>
      <c r="E84" s="58" t="s">
        <v>1233</v>
      </c>
      <c r="F84" s="58" t="s">
        <v>1233</v>
      </c>
      <c r="G84" s="59"/>
      <c r="H84" s="385"/>
      <c r="I84" s="59"/>
      <c r="J84" s="386"/>
      <c r="K84" s="60"/>
    </row>
    <row r="85" spans="1:11" s="66" customFormat="1" ht="25" customHeight="1" x14ac:dyDescent="0.3">
      <c r="A85" s="53">
        <v>77</v>
      </c>
      <c r="B85" s="68" t="s">
        <v>506</v>
      </c>
      <c r="C85" s="384" t="s">
        <v>580</v>
      </c>
      <c r="D85" s="63"/>
      <c r="E85" s="65" t="s">
        <v>1325</v>
      </c>
      <c r="F85" s="65">
        <v>100</v>
      </c>
      <c r="G85" s="60"/>
      <c r="H85" s="385"/>
      <c r="I85" s="60"/>
      <c r="J85" s="386"/>
      <c r="K85" s="60"/>
    </row>
    <row r="86" spans="1:11" ht="25" customHeight="1" x14ac:dyDescent="0.3">
      <c r="A86" s="53">
        <v>78</v>
      </c>
      <c r="B86" s="54" t="s">
        <v>506</v>
      </c>
      <c r="C86" s="383" t="s">
        <v>581</v>
      </c>
      <c r="D86" s="67"/>
      <c r="E86" s="58" t="s">
        <v>1233</v>
      </c>
      <c r="F86" s="58" t="s">
        <v>1233</v>
      </c>
      <c r="G86" s="59"/>
      <c r="H86" s="385"/>
      <c r="I86" s="59"/>
      <c r="J86" s="386"/>
      <c r="K86" s="60"/>
    </row>
    <row r="87" spans="1:11" ht="25" customHeight="1" x14ac:dyDescent="0.3">
      <c r="A87" s="53">
        <v>79</v>
      </c>
      <c r="B87" s="54" t="s">
        <v>506</v>
      </c>
      <c r="C87" s="383" t="s">
        <v>582</v>
      </c>
      <c r="D87" s="67"/>
      <c r="E87" s="58" t="s">
        <v>1233</v>
      </c>
      <c r="F87" s="58" t="s">
        <v>1233</v>
      </c>
      <c r="G87" s="59"/>
      <c r="H87" s="385"/>
      <c r="I87" s="59"/>
      <c r="J87" s="386"/>
      <c r="K87" s="60"/>
    </row>
    <row r="88" spans="1:11" ht="25" customHeight="1" x14ac:dyDescent="0.3">
      <c r="A88" s="53">
        <v>80</v>
      </c>
      <c r="B88" s="54" t="s">
        <v>506</v>
      </c>
      <c r="C88" s="383" t="s">
        <v>583</v>
      </c>
      <c r="D88" s="67"/>
      <c r="E88" s="58" t="s">
        <v>1233</v>
      </c>
      <c r="F88" s="58" t="s">
        <v>1233</v>
      </c>
      <c r="G88" s="59"/>
      <c r="H88" s="385"/>
      <c r="I88" s="59"/>
      <c r="J88" s="386"/>
      <c r="K88" s="60"/>
    </row>
    <row r="89" spans="1:11" s="66" customFormat="1" ht="25" customHeight="1" x14ac:dyDescent="0.3">
      <c r="A89" s="53">
        <v>81</v>
      </c>
      <c r="B89" s="68" t="s">
        <v>506</v>
      </c>
      <c r="C89" s="384" t="s">
        <v>584</v>
      </c>
      <c r="D89" s="63"/>
      <c r="E89" s="65" t="s">
        <v>1325</v>
      </c>
      <c r="F89" s="65">
        <v>100</v>
      </c>
      <c r="G89" s="60"/>
      <c r="H89" s="385"/>
      <c r="I89" s="60"/>
      <c r="J89" s="386"/>
      <c r="K89" s="60"/>
    </row>
    <row r="90" spans="1:11" s="66" customFormat="1" ht="25" customHeight="1" x14ac:dyDescent="0.3">
      <c r="A90" s="53">
        <v>82</v>
      </c>
      <c r="B90" s="68" t="s">
        <v>558</v>
      </c>
      <c r="C90" s="384" t="s">
        <v>585</v>
      </c>
      <c r="D90" s="63"/>
      <c r="E90" s="65" t="s">
        <v>1325</v>
      </c>
      <c r="F90" s="65">
        <v>100</v>
      </c>
      <c r="G90" s="60"/>
      <c r="H90" s="385"/>
      <c r="I90" s="60"/>
      <c r="J90" s="386"/>
      <c r="K90" s="60"/>
    </row>
    <row r="91" spans="1:11" ht="25" customHeight="1" x14ac:dyDescent="0.3">
      <c r="A91" s="53">
        <v>83</v>
      </c>
      <c r="B91" s="54" t="s">
        <v>506</v>
      </c>
      <c r="C91" s="383" t="s">
        <v>586</v>
      </c>
      <c r="D91" s="67"/>
      <c r="E91" s="58" t="s">
        <v>1233</v>
      </c>
      <c r="F91" s="58" t="s">
        <v>1233</v>
      </c>
      <c r="G91" s="59"/>
      <c r="H91" s="385"/>
      <c r="I91" s="59"/>
      <c r="J91" s="386"/>
      <c r="K91" s="60"/>
    </row>
    <row r="92" spans="1:11" ht="25" customHeight="1" x14ac:dyDescent="0.3">
      <c r="A92" s="53">
        <v>84</v>
      </c>
      <c r="B92" s="54" t="s">
        <v>506</v>
      </c>
      <c r="C92" s="383" t="s">
        <v>587</v>
      </c>
      <c r="D92" s="67"/>
      <c r="E92" s="58" t="s">
        <v>1233</v>
      </c>
      <c r="F92" s="58" t="s">
        <v>1233</v>
      </c>
      <c r="G92" s="59"/>
      <c r="H92" s="385"/>
      <c r="I92" s="59"/>
      <c r="J92" s="386"/>
      <c r="K92" s="60"/>
    </row>
    <row r="93" spans="1:11" ht="25" customHeight="1" x14ac:dyDescent="0.3">
      <c r="A93" s="53">
        <v>85</v>
      </c>
      <c r="B93" s="54" t="s">
        <v>506</v>
      </c>
      <c r="C93" s="383" t="s">
        <v>588</v>
      </c>
      <c r="D93" s="67"/>
      <c r="E93" s="58" t="s">
        <v>1233</v>
      </c>
      <c r="F93" s="58" t="s">
        <v>1233</v>
      </c>
      <c r="G93" s="59"/>
      <c r="H93" s="385"/>
      <c r="I93" s="59"/>
      <c r="J93" s="386"/>
      <c r="K93" s="60"/>
    </row>
    <row r="94" spans="1:11" ht="25" customHeight="1" x14ac:dyDescent="0.3">
      <c r="A94" s="53">
        <v>86</v>
      </c>
      <c r="B94" s="54" t="s">
        <v>506</v>
      </c>
      <c r="C94" s="383" t="s">
        <v>589</v>
      </c>
      <c r="D94" s="67"/>
      <c r="E94" s="58" t="s">
        <v>1233</v>
      </c>
      <c r="F94" s="58" t="s">
        <v>1233</v>
      </c>
      <c r="G94" s="59"/>
      <c r="H94" s="385"/>
      <c r="I94" s="59"/>
      <c r="J94" s="386"/>
      <c r="K94" s="60"/>
    </row>
    <row r="95" spans="1:11" ht="25" customHeight="1" x14ac:dyDescent="0.3">
      <c r="A95" s="53">
        <v>87</v>
      </c>
      <c r="B95" s="54" t="s">
        <v>506</v>
      </c>
      <c r="C95" s="383" t="s">
        <v>590</v>
      </c>
      <c r="D95" s="67"/>
      <c r="E95" s="58" t="s">
        <v>1233</v>
      </c>
      <c r="F95" s="58" t="s">
        <v>1233</v>
      </c>
      <c r="G95" s="59"/>
      <c r="H95" s="385"/>
      <c r="I95" s="59"/>
      <c r="J95" s="386"/>
      <c r="K95" s="60"/>
    </row>
    <row r="96" spans="1:11" ht="25" customHeight="1" x14ac:dyDescent="0.3">
      <c r="A96" s="53">
        <v>88</v>
      </c>
      <c r="B96" s="54" t="s">
        <v>506</v>
      </c>
      <c r="C96" s="383" t="s">
        <v>591</v>
      </c>
      <c r="D96" s="67"/>
      <c r="E96" s="58" t="s">
        <v>1233</v>
      </c>
      <c r="F96" s="58" t="s">
        <v>1233</v>
      </c>
      <c r="G96" s="59"/>
      <c r="H96" s="385"/>
      <c r="I96" s="59"/>
      <c r="J96" s="386"/>
      <c r="K96" s="60"/>
    </row>
    <row r="97" spans="1:11" ht="25" customHeight="1" x14ac:dyDescent="0.3">
      <c r="A97" s="53">
        <v>89</v>
      </c>
      <c r="B97" s="54" t="s">
        <v>506</v>
      </c>
      <c r="C97" s="383" t="s">
        <v>592</v>
      </c>
      <c r="D97" s="67"/>
      <c r="E97" s="58" t="s">
        <v>1233</v>
      </c>
      <c r="F97" s="58" t="s">
        <v>1233</v>
      </c>
      <c r="G97" s="59"/>
      <c r="H97" s="385"/>
      <c r="I97" s="59"/>
      <c r="J97" s="386"/>
      <c r="K97" s="60"/>
    </row>
    <row r="98" spans="1:11" ht="25" customHeight="1" x14ac:dyDescent="0.3">
      <c r="A98" s="53">
        <v>90</v>
      </c>
      <c r="B98" s="54" t="s">
        <v>506</v>
      </c>
      <c r="C98" s="383" t="s">
        <v>593</v>
      </c>
      <c r="D98" s="67"/>
      <c r="E98" s="58" t="s">
        <v>1233</v>
      </c>
      <c r="F98" s="58" t="s">
        <v>1233</v>
      </c>
      <c r="G98" s="59"/>
      <c r="H98" s="385"/>
      <c r="I98" s="59"/>
      <c r="J98" s="386"/>
      <c r="K98" s="60"/>
    </row>
    <row r="99" spans="1:11" ht="25" customHeight="1" x14ac:dyDescent="0.3">
      <c r="A99" s="53">
        <v>91</v>
      </c>
      <c r="B99" s="54" t="s">
        <v>506</v>
      </c>
      <c r="C99" s="383" t="s">
        <v>594</v>
      </c>
      <c r="D99" s="67"/>
      <c r="E99" s="58" t="s">
        <v>1233</v>
      </c>
      <c r="F99" s="58" t="s">
        <v>1233</v>
      </c>
      <c r="G99" s="59"/>
      <c r="H99" s="385"/>
      <c r="I99" s="59"/>
      <c r="J99" s="386"/>
      <c r="K99" s="60"/>
    </row>
    <row r="100" spans="1:11" ht="25" customHeight="1" x14ac:dyDescent="0.3">
      <c r="A100" s="53">
        <v>92</v>
      </c>
      <c r="B100" s="54" t="s">
        <v>506</v>
      </c>
      <c r="C100" s="383" t="s">
        <v>595</v>
      </c>
      <c r="D100" s="67"/>
      <c r="E100" s="58" t="s">
        <v>1233</v>
      </c>
      <c r="F100" s="58" t="s">
        <v>1233</v>
      </c>
      <c r="G100" s="59"/>
      <c r="H100" s="385"/>
      <c r="I100" s="59"/>
      <c r="J100" s="386"/>
      <c r="K100" s="60"/>
    </row>
    <row r="101" spans="1:11" ht="25" customHeight="1" x14ac:dyDescent="0.3">
      <c r="A101" s="53">
        <v>93</v>
      </c>
      <c r="B101" s="54" t="s">
        <v>596</v>
      </c>
      <c r="C101" s="383" t="s">
        <v>597</v>
      </c>
      <c r="D101" s="67"/>
      <c r="E101" s="58" t="s">
        <v>1233</v>
      </c>
      <c r="F101" s="58" t="s">
        <v>1233</v>
      </c>
      <c r="G101" s="59"/>
      <c r="H101" s="385"/>
      <c r="I101" s="59"/>
      <c r="J101" s="386"/>
      <c r="K101" s="60"/>
    </row>
    <row r="102" spans="1:11" ht="25" customHeight="1" x14ac:dyDescent="0.3">
      <c r="A102" s="53">
        <v>94</v>
      </c>
      <c r="B102" s="54" t="s">
        <v>596</v>
      </c>
      <c r="C102" s="383" t="s">
        <v>598</v>
      </c>
      <c r="D102" s="67"/>
      <c r="E102" s="58" t="s">
        <v>1233</v>
      </c>
      <c r="F102" s="58" t="s">
        <v>1233</v>
      </c>
      <c r="G102" s="59"/>
      <c r="H102" s="385"/>
      <c r="I102" s="59"/>
      <c r="J102" s="386"/>
      <c r="K102" s="60"/>
    </row>
    <row r="103" spans="1:11" ht="25" customHeight="1" x14ac:dyDescent="0.3">
      <c r="A103" s="53">
        <v>95</v>
      </c>
      <c r="B103" s="54" t="s">
        <v>596</v>
      </c>
      <c r="C103" s="383" t="s">
        <v>599</v>
      </c>
      <c r="D103" s="67"/>
      <c r="E103" s="58" t="s">
        <v>1233</v>
      </c>
      <c r="F103" s="58" t="s">
        <v>1233</v>
      </c>
      <c r="G103" s="59"/>
      <c r="H103" s="385"/>
      <c r="I103" s="59"/>
      <c r="J103" s="386"/>
      <c r="K103" s="60"/>
    </row>
    <row r="104" spans="1:11" ht="25" customHeight="1" x14ac:dyDescent="0.3">
      <c r="A104" s="53">
        <v>96</v>
      </c>
      <c r="B104" s="54" t="s">
        <v>596</v>
      </c>
      <c r="C104" s="383" t="s">
        <v>600</v>
      </c>
      <c r="D104" s="67"/>
      <c r="E104" s="58" t="s">
        <v>1233</v>
      </c>
      <c r="F104" s="58" t="s">
        <v>1233</v>
      </c>
      <c r="G104" s="59"/>
      <c r="H104" s="385"/>
      <c r="I104" s="59"/>
      <c r="J104" s="386"/>
      <c r="K104" s="60"/>
    </row>
    <row r="105" spans="1:11" ht="25" customHeight="1" x14ac:dyDescent="0.3">
      <c r="A105" s="53">
        <v>97</v>
      </c>
      <c r="B105" s="54" t="s">
        <v>596</v>
      </c>
      <c r="C105" s="383" t="s">
        <v>601</v>
      </c>
      <c r="D105" s="67"/>
      <c r="E105" s="58" t="s">
        <v>1233</v>
      </c>
      <c r="F105" s="58" t="s">
        <v>1233</v>
      </c>
      <c r="G105" s="59"/>
      <c r="H105" s="385"/>
      <c r="I105" s="59"/>
      <c r="J105" s="386"/>
      <c r="K105" s="60"/>
    </row>
    <row r="106" spans="1:11" ht="25" customHeight="1" x14ac:dyDescent="0.3">
      <c r="A106" s="53">
        <v>98</v>
      </c>
      <c r="B106" s="54" t="s">
        <v>596</v>
      </c>
      <c r="C106" s="383" t="s">
        <v>602</v>
      </c>
      <c r="D106" s="67"/>
      <c r="E106" s="58" t="s">
        <v>1233</v>
      </c>
      <c r="F106" s="58" t="s">
        <v>1233</v>
      </c>
      <c r="G106" s="59"/>
      <c r="H106" s="385"/>
      <c r="I106" s="59"/>
      <c r="J106" s="386"/>
      <c r="K106" s="60"/>
    </row>
    <row r="107" spans="1:11" ht="25" customHeight="1" x14ac:dyDescent="0.3">
      <c r="A107" s="53">
        <v>99</v>
      </c>
      <c r="B107" s="54" t="s">
        <v>596</v>
      </c>
      <c r="C107" s="383" t="s">
        <v>603</v>
      </c>
      <c r="D107" s="67"/>
      <c r="E107" s="58" t="s">
        <v>1233</v>
      </c>
      <c r="F107" s="58" t="s">
        <v>1233</v>
      </c>
      <c r="G107" s="59"/>
      <c r="H107" s="385"/>
      <c r="I107" s="59"/>
      <c r="J107" s="386"/>
      <c r="K107" s="60"/>
    </row>
    <row r="108" spans="1:11" ht="25" customHeight="1" x14ac:dyDescent="0.3">
      <c r="A108" s="53">
        <v>100</v>
      </c>
      <c r="B108" s="54" t="s">
        <v>596</v>
      </c>
      <c r="C108" s="383" t="s">
        <v>604</v>
      </c>
      <c r="D108" s="67"/>
      <c r="E108" s="58" t="s">
        <v>1233</v>
      </c>
      <c r="F108" s="58" t="s">
        <v>1233</v>
      </c>
      <c r="G108" s="59"/>
      <c r="H108" s="385"/>
      <c r="I108" s="59"/>
      <c r="J108" s="386"/>
      <c r="K108" s="60"/>
    </row>
    <row r="109" spans="1:11" ht="25" customHeight="1" x14ac:dyDescent="0.3">
      <c r="A109" s="53">
        <v>101</v>
      </c>
      <c r="B109" s="54" t="s">
        <v>558</v>
      </c>
      <c r="C109" s="383" t="s">
        <v>605</v>
      </c>
      <c r="D109" s="67"/>
      <c r="E109" s="58" t="s">
        <v>1233</v>
      </c>
      <c r="F109" s="58" t="s">
        <v>1233</v>
      </c>
      <c r="G109" s="59"/>
      <c r="H109" s="385"/>
      <c r="I109" s="59"/>
      <c r="J109" s="386"/>
      <c r="K109" s="60"/>
    </row>
    <row r="110" spans="1:11" ht="25" customHeight="1" x14ac:dyDescent="0.3">
      <c r="A110" s="53">
        <v>102</v>
      </c>
      <c r="B110" s="54" t="s">
        <v>606</v>
      </c>
      <c r="C110" s="383" t="s">
        <v>607</v>
      </c>
      <c r="D110" s="67"/>
      <c r="E110" s="58" t="s">
        <v>1233</v>
      </c>
      <c r="F110" s="58" t="s">
        <v>1233</v>
      </c>
      <c r="G110" s="59"/>
      <c r="H110" s="385"/>
      <c r="I110" s="59"/>
      <c r="J110" s="386"/>
      <c r="K110" s="60"/>
    </row>
    <row r="111" spans="1:11" ht="25" customHeight="1" x14ac:dyDescent="0.3">
      <c r="A111" s="53">
        <v>103</v>
      </c>
      <c r="B111" s="54" t="s">
        <v>596</v>
      </c>
      <c r="C111" s="383" t="s">
        <v>608</v>
      </c>
      <c r="D111" s="67"/>
      <c r="E111" s="58" t="s">
        <v>1233</v>
      </c>
      <c r="F111" s="58" t="s">
        <v>1233</v>
      </c>
      <c r="G111" s="59"/>
      <c r="H111" s="385"/>
      <c r="I111" s="59"/>
      <c r="J111" s="386"/>
      <c r="K111" s="60"/>
    </row>
    <row r="112" spans="1:11" ht="25" customHeight="1" x14ac:dyDescent="0.3">
      <c r="A112" s="53">
        <v>104</v>
      </c>
      <c r="B112" s="54" t="s">
        <v>596</v>
      </c>
      <c r="C112" s="383" t="s">
        <v>609</v>
      </c>
      <c r="D112" s="67"/>
      <c r="E112" s="58" t="s">
        <v>1233</v>
      </c>
      <c r="F112" s="58" t="s">
        <v>1233</v>
      </c>
      <c r="G112" s="59"/>
      <c r="H112" s="385"/>
      <c r="I112" s="59"/>
      <c r="J112" s="386"/>
      <c r="K112" s="60"/>
    </row>
    <row r="113" spans="1:11" ht="25" customHeight="1" x14ac:dyDescent="0.3">
      <c r="A113" s="53">
        <v>105</v>
      </c>
      <c r="B113" s="54" t="s">
        <v>596</v>
      </c>
      <c r="C113" s="383" t="s">
        <v>610</v>
      </c>
      <c r="D113" s="67"/>
      <c r="E113" s="58" t="s">
        <v>1233</v>
      </c>
      <c r="F113" s="58" t="s">
        <v>1233</v>
      </c>
      <c r="G113" s="59"/>
      <c r="H113" s="385"/>
      <c r="I113" s="59"/>
      <c r="J113" s="386"/>
      <c r="K113" s="60"/>
    </row>
    <row r="114" spans="1:11" ht="25" customHeight="1" x14ac:dyDescent="0.3">
      <c r="A114" s="53">
        <v>106</v>
      </c>
      <c r="B114" s="54" t="s">
        <v>596</v>
      </c>
      <c r="C114" s="383" t="s">
        <v>611</v>
      </c>
      <c r="D114" s="67"/>
      <c r="E114" s="58" t="s">
        <v>1233</v>
      </c>
      <c r="F114" s="58" t="s">
        <v>1233</v>
      </c>
      <c r="G114" s="59"/>
      <c r="H114" s="385"/>
      <c r="I114" s="59"/>
      <c r="J114" s="386"/>
      <c r="K114" s="60"/>
    </row>
    <row r="115" spans="1:11" ht="25" customHeight="1" x14ac:dyDescent="0.3">
      <c r="A115" s="53">
        <v>107</v>
      </c>
      <c r="B115" s="54" t="s">
        <v>596</v>
      </c>
      <c r="C115" s="383" t="s">
        <v>612</v>
      </c>
      <c r="D115" s="67"/>
      <c r="E115" s="58" t="s">
        <v>1233</v>
      </c>
      <c r="F115" s="58" t="s">
        <v>1233</v>
      </c>
      <c r="G115" s="59"/>
      <c r="H115" s="385"/>
      <c r="I115" s="59"/>
      <c r="J115" s="386"/>
      <c r="K115" s="60"/>
    </row>
    <row r="116" spans="1:11" ht="25" customHeight="1" x14ac:dyDescent="0.3">
      <c r="A116" s="53">
        <v>108</v>
      </c>
      <c r="B116" s="54" t="s">
        <v>596</v>
      </c>
      <c r="C116" s="383" t="s">
        <v>613</v>
      </c>
      <c r="D116" s="67"/>
      <c r="E116" s="58" t="s">
        <v>1233</v>
      </c>
      <c r="F116" s="58" t="s">
        <v>1233</v>
      </c>
      <c r="G116" s="59"/>
      <c r="H116" s="385"/>
      <c r="I116" s="59"/>
      <c r="J116" s="386"/>
      <c r="K116" s="60"/>
    </row>
    <row r="117" spans="1:11" ht="25" customHeight="1" x14ac:dyDescent="0.3">
      <c r="A117" s="53">
        <v>109</v>
      </c>
      <c r="B117" s="54" t="s">
        <v>596</v>
      </c>
      <c r="C117" s="383" t="s">
        <v>614</v>
      </c>
      <c r="D117" s="67"/>
      <c r="E117" s="58" t="s">
        <v>1233</v>
      </c>
      <c r="F117" s="58" t="s">
        <v>1233</v>
      </c>
      <c r="G117" s="59"/>
      <c r="H117" s="385"/>
      <c r="I117" s="59"/>
      <c r="J117" s="386"/>
      <c r="K117" s="60"/>
    </row>
    <row r="118" spans="1:11" ht="25" customHeight="1" x14ac:dyDescent="0.3">
      <c r="A118" s="53">
        <v>110</v>
      </c>
      <c r="B118" s="54" t="s">
        <v>596</v>
      </c>
      <c r="C118" s="383" t="s">
        <v>615</v>
      </c>
      <c r="D118" s="67"/>
      <c r="E118" s="58" t="s">
        <v>1233</v>
      </c>
      <c r="F118" s="58" t="s">
        <v>1233</v>
      </c>
      <c r="G118" s="59"/>
      <c r="H118" s="385"/>
      <c r="I118" s="59"/>
      <c r="J118" s="386"/>
      <c r="K118" s="60"/>
    </row>
    <row r="119" spans="1:11" ht="25" customHeight="1" x14ac:dyDescent="0.3">
      <c r="A119" s="53">
        <v>111</v>
      </c>
      <c r="B119" s="54" t="s">
        <v>596</v>
      </c>
      <c r="C119" s="383" t="s">
        <v>616</v>
      </c>
      <c r="D119" s="67"/>
      <c r="E119" s="58" t="s">
        <v>1233</v>
      </c>
      <c r="F119" s="58" t="s">
        <v>1233</v>
      </c>
      <c r="G119" s="59"/>
      <c r="H119" s="385"/>
      <c r="I119" s="59"/>
      <c r="J119" s="386"/>
      <c r="K119" s="60"/>
    </row>
    <row r="120" spans="1:11" ht="25" customHeight="1" x14ac:dyDescent="0.3">
      <c r="A120" s="53">
        <v>112</v>
      </c>
      <c r="B120" s="54" t="s">
        <v>617</v>
      </c>
      <c r="C120" s="383" t="s">
        <v>618</v>
      </c>
      <c r="D120" s="67"/>
      <c r="E120" s="58" t="s">
        <v>1233</v>
      </c>
      <c r="F120" s="58" t="s">
        <v>1233</v>
      </c>
      <c r="G120" s="59"/>
      <c r="H120" s="385"/>
      <c r="I120" s="59"/>
      <c r="J120" s="386"/>
      <c r="K120" s="60"/>
    </row>
    <row r="121" spans="1:11" ht="25" customHeight="1" x14ac:dyDescent="0.3">
      <c r="A121" s="53">
        <v>113</v>
      </c>
      <c r="B121" s="54" t="s">
        <v>619</v>
      </c>
      <c r="C121" s="383" t="s">
        <v>620</v>
      </c>
      <c r="D121" s="67"/>
      <c r="E121" s="58" t="s">
        <v>1233</v>
      </c>
      <c r="F121" s="58" t="s">
        <v>1233</v>
      </c>
      <c r="G121" s="59"/>
      <c r="H121" s="385"/>
      <c r="I121" s="59"/>
      <c r="J121" s="386"/>
      <c r="K121" s="60"/>
    </row>
    <row r="122" spans="1:11" ht="25" customHeight="1" x14ac:dyDescent="0.3">
      <c r="A122" s="53">
        <v>114</v>
      </c>
      <c r="B122" s="54" t="s">
        <v>619</v>
      </c>
      <c r="C122" s="383" t="s">
        <v>621</v>
      </c>
      <c r="D122" s="67"/>
      <c r="E122" s="58" t="s">
        <v>1233</v>
      </c>
      <c r="F122" s="58" t="s">
        <v>1233</v>
      </c>
      <c r="G122" s="59"/>
      <c r="H122" s="385"/>
      <c r="I122" s="59"/>
      <c r="J122" s="386"/>
      <c r="K122" s="60"/>
    </row>
    <row r="123" spans="1:11" ht="25" customHeight="1" x14ac:dyDescent="0.3">
      <c r="A123" s="53">
        <v>115</v>
      </c>
      <c r="B123" s="54" t="s">
        <v>506</v>
      </c>
      <c r="C123" s="383" t="s">
        <v>622</v>
      </c>
      <c r="D123" s="67"/>
      <c r="E123" s="58" t="s">
        <v>1233</v>
      </c>
      <c r="F123" s="58" t="s">
        <v>1233</v>
      </c>
      <c r="G123" s="59"/>
      <c r="H123" s="385"/>
      <c r="I123" s="59"/>
      <c r="J123" s="386"/>
      <c r="K123" s="60"/>
    </row>
    <row r="124" spans="1:11" s="66" customFormat="1" ht="25" customHeight="1" x14ac:dyDescent="0.3">
      <c r="A124" s="53">
        <v>116</v>
      </c>
      <c r="B124" s="68" t="s">
        <v>506</v>
      </c>
      <c r="C124" s="384" t="s">
        <v>623</v>
      </c>
      <c r="D124" s="63"/>
      <c r="E124" s="65" t="s">
        <v>1325</v>
      </c>
      <c r="F124" s="65">
        <v>50</v>
      </c>
      <c r="G124" s="60"/>
      <c r="H124" s="385"/>
      <c r="I124" s="60"/>
      <c r="J124" s="386"/>
      <c r="K124" s="60"/>
    </row>
    <row r="125" spans="1:11" s="66" customFormat="1" ht="25" customHeight="1" x14ac:dyDescent="0.3">
      <c r="A125" s="53">
        <v>117</v>
      </c>
      <c r="B125" s="68" t="s">
        <v>506</v>
      </c>
      <c r="C125" s="384" t="s">
        <v>624</v>
      </c>
      <c r="D125" s="63"/>
      <c r="E125" s="65" t="s">
        <v>1325</v>
      </c>
      <c r="F125" s="65">
        <v>50</v>
      </c>
      <c r="G125" s="60"/>
      <c r="H125" s="385"/>
      <c r="I125" s="60"/>
      <c r="J125" s="386"/>
      <c r="K125" s="60"/>
    </row>
    <row r="126" spans="1:11" ht="25" customHeight="1" x14ac:dyDescent="0.3">
      <c r="A126" s="53">
        <v>118</v>
      </c>
      <c r="B126" s="54" t="s">
        <v>596</v>
      </c>
      <c r="C126" s="383" t="s">
        <v>625</v>
      </c>
      <c r="D126" s="67"/>
      <c r="E126" s="58" t="s">
        <v>1233</v>
      </c>
      <c r="F126" s="58" t="s">
        <v>1233</v>
      </c>
      <c r="G126" s="59"/>
      <c r="H126" s="385"/>
      <c r="I126" s="59"/>
      <c r="J126" s="386"/>
      <c r="K126" s="60"/>
    </row>
    <row r="127" spans="1:11" s="66" customFormat="1" ht="25" customHeight="1" x14ac:dyDescent="0.3">
      <c r="A127" s="53">
        <v>119</v>
      </c>
      <c r="B127" s="68" t="s">
        <v>31</v>
      </c>
      <c r="C127" s="384" t="s">
        <v>626</v>
      </c>
      <c r="D127" s="63"/>
      <c r="E127" s="65" t="s">
        <v>1418</v>
      </c>
      <c r="F127" s="65">
        <v>4</v>
      </c>
      <c r="G127" s="60"/>
      <c r="H127" s="385"/>
      <c r="I127" s="60"/>
      <c r="J127" s="386"/>
      <c r="K127" s="60"/>
    </row>
    <row r="128" spans="1:11" s="66" customFormat="1" ht="25" customHeight="1" x14ac:dyDescent="0.3">
      <c r="A128" s="53">
        <v>120</v>
      </c>
      <c r="B128" s="68" t="s">
        <v>31</v>
      </c>
      <c r="C128" s="384" t="s">
        <v>627</v>
      </c>
      <c r="D128" s="63"/>
      <c r="E128" s="65" t="s">
        <v>1418</v>
      </c>
      <c r="F128" s="65">
        <v>4</v>
      </c>
      <c r="G128" s="60"/>
      <c r="H128" s="385"/>
      <c r="I128" s="60"/>
      <c r="J128" s="386"/>
      <c r="K128" s="60"/>
    </row>
    <row r="129" spans="1:11" s="66" customFormat="1" ht="25" customHeight="1" x14ac:dyDescent="0.3">
      <c r="A129" s="53">
        <v>121</v>
      </c>
      <c r="B129" s="68" t="s">
        <v>558</v>
      </c>
      <c r="C129" s="384" t="s">
        <v>628</v>
      </c>
      <c r="D129" s="63"/>
      <c r="E129" s="65" t="s">
        <v>1253</v>
      </c>
      <c r="F129" s="65" t="s">
        <v>1422</v>
      </c>
      <c r="G129" s="60"/>
      <c r="H129" s="385"/>
      <c r="I129" s="60"/>
      <c r="J129" s="386"/>
      <c r="K129" s="60"/>
    </row>
    <row r="130" spans="1:11" s="66" customFormat="1" ht="25" customHeight="1" x14ac:dyDescent="0.3">
      <c r="A130" s="53">
        <v>122</v>
      </c>
      <c r="B130" s="68" t="s">
        <v>558</v>
      </c>
      <c r="C130" s="384" t="s">
        <v>629</v>
      </c>
      <c r="D130" s="63"/>
      <c r="E130" s="65" t="s">
        <v>1253</v>
      </c>
      <c r="F130" s="65" t="s">
        <v>1254</v>
      </c>
      <c r="G130" s="60"/>
      <c r="H130" s="385"/>
      <c r="I130" s="60"/>
      <c r="J130" s="386"/>
      <c r="K130" s="60"/>
    </row>
    <row r="131" spans="1:11" ht="25" customHeight="1" x14ac:dyDescent="0.3">
      <c r="A131" s="53">
        <v>123</v>
      </c>
      <c r="B131" s="67" t="s">
        <v>606</v>
      </c>
      <c r="C131" s="383" t="s">
        <v>630</v>
      </c>
      <c r="D131" s="67"/>
      <c r="E131" s="58" t="s">
        <v>1233</v>
      </c>
      <c r="F131" s="58" t="s">
        <v>1233</v>
      </c>
      <c r="G131" s="59"/>
      <c r="H131" s="385"/>
      <c r="I131" s="59"/>
      <c r="J131" s="386"/>
      <c r="K131" s="60"/>
    </row>
    <row r="132" spans="1:11" ht="25" customHeight="1" x14ac:dyDescent="0.3">
      <c r="A132" s="53">
        <v>124</v>
      </c>
      <c r="B132" s="67" t="s">
        <v>606</v>
      </c>
      <c r="C132" s="383" t="s">
        <v>631</v>
      </c>
      <c r="D132" s="67"/>
      <c r="E132" s="58" t="s">
        <v>1233</v>
      </c>
      <c r="F132" s="58" t="s">
        <v>1233</v>
      </c>
      <c r="G132" s="59"/>
      <c r="H132" s="385"/>
      <c r="I132" s="59"/>
      <c r="J132" s="386"/>
      <c r="K132" s="60"/>
    </row>
    <row r="133" spans="1:11" ht="25" customHeight="1" x14ac:dyDescent="0.3">
      <c r="A133" s="53">
        <v>125</v>
      </c>
      <c r="B133" s="67" t="s">
        <v>617</v>
      </c>
      <c r="C133" s="383" t="s">
        <v>632</v>
      </c>
      <c r="D133" s="67"/>
      <c r="E133" s="58" t="s">
        <v>1233</v>
      </c>
      <c r="F133" s="58" t="s">
        <v>1233</v>
      </c>
      <c r="G133" s="59"/>
      <c r="H133" s="385"/>
      <c r="I133" s="59"/>
      <c r="J133" s="386"/>
      <c r="K133" s="60"/>
    </row>
    <row r="134" spans="1:11" ht="25" customHeight="1" x14ac:dyDescent="0.3">
      <c r="A134" s="53">
        <v>126</v>
      </c>
      <c r="B134" s="67" t="s">
        <v>633</v>
      </c>
      <c r="C134" s="383" t="s">
        <v>634</v>
      </c>
      <c r="D134" s="67"/>
      <c r="E134" s="58" t="s">
        <v>1233</v>
      </c>
      <c r="F134" s="58" t="s">
        <v>1233</v>
      </c>
      <c r="G134" s="59"/>
      <c r="H134" s="385"/>
      <c r="I134" s="59"/>
      <c r="J134" s="386"/>
      <c r="K134" s="60"/>
    </row>
    <row r="135" spans="1:11" ht="25" customHeight="1" x14ac:dyDescent="0.3">
      <c r="A135" s="53">
        <v>127</v>
      </c>
      <c r="B135" s="67" t="s">
        <v>633</v>
      </c>
      <c r="C135" s="383" t="s">
        <v>635</v>
      </c>
      <c r="D135" s="67"/>
      <c r="E135" s="58" t="s">
        <v>1233</v>
      </c>
      <c r="F135" s="58" t="s">
        <v>1233</v>
      </c>
      <c r="G135" s="59"/>
      <c r="H135" s="385"/>
      <c r="I135" s="59"/>
      <c r="J135" s="386"/>
      <c r="K135" s="60"/>
    </row>
    <row r="136" spans="1:11" ht="25" customHeight="1" x14ac:dyDescent="0.3">
      <c r="A136" s="53">
        <v>128</v>
      </c>
      <c r="B136" s="67" t="s">
        <v>619</v>
      </c>
      <c r="C136" s="383" t="s">
        <v>636</v>
      </c>
      <c r="D136" s="67"/>
      <c r="E136" s="58" t="s">
        <v>1233</v>
      </c>
      <c r="F136" s="58" t="s">
        <v>1233</v>
      </c>
      <c r="G136" s="59"/>
      <c r="H136" s="385"/>
      <c r="I136" s="59"/>
      <c r="J136" s="386"/>
      <c r="K136" s="60"/>
    </row>
    <row r="137" spans="1:11" s="66" customFormat="1" ht="25" customHeight="1" x14ac:dyDescent="0.3">
      <c r="A137" s="53">
        <v>129</v>
      </c>
      <c r="B137" s="63" t="s">
        <v>637</v>
      </c>
      <c r="C137" s="384" t="s">
        <v>638</v>
      </c>
      <c r="D137" s="63"/>
      <c r="E137" s="65" t="s">
        <v>1253</v>
      </c>
      <c r="F137" s="65" t="s">
        <v>1437</v>
      </c>
      <c r="G137" s="60"/>
      <c r="H137" s="385"/>
      <c r="I137" s="60"/>
      <c r="J137" s="386"/>
      <c r="K137" s="60"/>
    </row>
    <row r="138" spans="1:11" s="66" customFormat="1" ht="25" customHeight="1" x14ac:dyDescent="0.3">
      <c r="A138" s="53">
        <v>130</v>
      </c>
      <c r="B138" s="68" t="s">
        <v>637</v>
      </c>
      <c r="C138" s="384" t="s">
        <v>639</v>
      </c>
      <c r="D138" s="63"/>
      <c r="E138" s="65" t="s">
        <v>1253</v>
      </c>
      <c r="F138" s="65" t="s">
        <v>1437</v>
      </c>
      <c r="G138" s="60"/>
      <c r="H138" s="385"/>
      <c r="I138" s="60"/>
      <c r="J138" s="386"/>
      <c r="K138" s="60"/>
    </row>
    <row r="139" spans="1:11" ht="25" customHeight="1" x14ac:dyDescent="0.3">
      <c r="A139" s="53">
        <v>131</v>
      </c>
      <c r="B139" s="54" t="s">
        <v>619</v>
      </c>
      <c r="C139" s="383" t="s">
        <v>640</v>
      </c>
      <c r="D139" s="67"/>
      <c r="E139" s="58" t="s">
        <v>1233</v>
      </c>
      <c r="F139" s="58" t="s">
        <v>1233</v>
      </c>
      <c r="G139" s="59"/>
      <c r="H139" s="385"/>
      <c r="I139" s="59"/>
      <c r="J139" s="386"/>
      <c r="K139" s="60"/>
    </row>
    <row r="140" spans="1:11" ht="25" customHeight="1" x14ac:dyDescent="0.3">
      <c r="A140" s="53">
        <v>132</v>
      </c>
      <c r="B140" s="54" t="s">
        <v>619</v>
      </c>
      <c r="C140" s="383" t="s">
        <v>641</v>
      </c>
      <c r="D140" s="67"/>
      <c r="E140" s="58" t="s">
        <v>1233</v>
      </c>
      <c r="F140" s="58" t="s">
        <v>1233</v>
      </c>
      <c r="G140" s="59"/>
      <c r="H140" s="385"/>
      <c r="I140" s="59"/>
      <c r="J140" s="386"/>
      <c r="K140" s="60"/>
    </row>
    <row r="141" spans="1:11" ht="25" customHeight="1" x14ac:dyDescent="0.3">
      <c r="A141" s="53">
        <v>133</v>
      </c>
      <c r="B141" s="54" t="s">
        <v>619</v>
      </c>
      <c r="C141" s="383" t="s">
        <v>642</v>
      </c>
      <c r="D141" s="67"/>
      <c r="E141" s="58" t="s">
        <v>1233</v>
      </c>
      <c r="F141" s="58" t="s">
        <v>1233</v>
      </c>
      <c r="G141" s="59"/>
      <c r="H141" s="385"/>
      <c r="I141" s="59"/>
      <c r="J141" s="386"/>
      <c r="K141" s="60"/>
    </row>
    <row r="142" spans="1:11" ht="25" customHeight="1" x14ac:dyDescent="0.3">
      <c r="A142" s="53">
        <v>134</v>
      </c>
      <c r="B142" s="54" t="s">
        <v>619</v>
      </c>
      <c r="C142" s="383" t="s">
        <v>643</v>
      </c>
      <c r="D142" s="67"/>
      <c r="E142" s="58" t="s">
        <v>1233</v>
      </c>
      <c r="F142" s="58" t="s">
        <v>1233</v>
      </c>
      <c r="G142" s="59"/>
      <c r="H142" s="385"/>
      <c r="I142" s="59"/>
      <c r="J142" s="386"/>
      <c r="K142" s="60"/>
    </row>
    <row r="143" spans="1:11" ht="25" customHeight="1" x14ac:dyDescent="0.3">
      <c r="A143" s="53">
        <v>135</v>
      </c>
      <c r="B143" s="54" t="s">
        <v>619</v>
      </c>
      <c r="C143" s="383" t="s">
        <v>644</v>
      </c>
      <c r="D143" s="67"/>
      <c r="E143" s="58" t="s">
        <v>1233</v>
      </c>
      <c r="F143" s="58" t="s">
        <v>1233</v>
      </c>
      <c r="G143" s="59"/>
      <c r="H143" s="385"/>
      <c r="I143" s="59"/>
      <c r="J143" s="386"/>
      <c r="K143" s="60"/>
    </row>
    <row r="144" spans="1:11" ht="25" customHeight="1" x14ac:dyDescent="0.3">
      <c r="A144" s="53">
        <v>136</v>
      </c>
      <c r="B144" s="54" t="s">
        <v>619</v>
      </c>
      <c r="C144" s="383" t="s">
        <v>645</v>
      </c>
      <c r="D144" s="67"/>
      <c r="E144" s="58" t="s">
        <v>1233</v>
      </c>
      <c r="F144" s="58" t="s">
        <v>1233</v>
      </c>
      <c r="G144" s="59"/>
      <c r="H144" s="385"/>
      <c r="I144" s="59"/>
      <c r="J144" s="386"/>
      <c r="K144" s="60"/>
    </row>
    <row r="145" spans="1:11" ht="25" customHeight="1" x14ac:dyDescent="0.3">
      <c r="A145" s="53">
        <v>137</v>
      </c>
      <c r="B145" s="54" t="s">
        <v>619</v>
      </c>
      <c r="C145" s="383" t="s">
        <v>646</v>
      </c>
      <c r="D145" s="67"/>
      <c r="E145" s="58" t="s">
        <v>1233</v>
      </c>
      <c r="F145" s="58" t="s">
        <v>1233</v>
      </c>
      <c r="G145" s="59"/>
      <c r="H145" s="385"/>
      <c r="I145" s="59"/>
      <c r="J145" s="386"/>
      <c r="K145" s="60"/>
    </row>
    <row r="146" spans="1:11" ht="25" customHeight="1" x14ac:dyDescent="0.3">
      <c r="A146" s="53">
        <v>138</v>
      </c>
      <c r="B146" s="54" t="s">
        <v>619</v>
      </c>
      <c r="C146" s="383" t="s">
        <v>647</v>
      </c>
      <c r="D146" s="67"/>
      <c r="E146" s="58" t="s">
        <v>1233</v>
      </c>
      <c r="F146" s="58" t="s">
        <v>1233</v>
      </c>
      <c r="G146" s="59"/>
      <c r="H146" s="385"/>
      <c r="I146" s="59"/>
      <c r="J146" s="386"/>
      <c r="K146" s="60"/>
    </row>
    <row r="147" spans="1:11" ht="25" customHeight="1" x14ac:dyDescent="0.3">
      <c r="A147" s="53">
        <v>139</v>
      </c>
      <c r="B147" s="54" t="s">
        <v>619</v>
      </c>
      <c r="C147" s="383" t="s">
        <v>648</v>
      </c>
      <c r="D147" s="67"/>
      <c r="E147" s="58" t="s">
        <v>1233</v>
      </c>
      <c r="F147" s="58" t="s">
        <v>1233</v>
      </c>
      <c r="G147" s="59"/>
      <c r="H147" s="385"/>
      <c r="I147" s="59"/>
      <c r="J147" s="386"/>
      <c r="K147" s="60"/>
    </row>
    <row r="148" spans="1:11" ht="25" customHeight="1" x14ac:dyDescent="0.3">
      <c r="A148" s="53">
        <v>140</v>
      </c>
      <c r="B148" s="54" t="s">
        <v>619</v>
      </c>
      <c r="C148" s="383" t="s">
        <v>649</v>
      </c>
      <c r="D148" s="67"/>
      <c r="E148" s="58" t="s">
        <v>1233</v>
      </c>
      <c r="F148" s="58" t="s">
        <v>1233</v>
      </c>
      <c r="G148" s="59"/>
      <c r="H148" s="385"/>
      <c r="I148" s="59"/>
      <c r="J148" s="386"/>
      <c r="K148" s="60"/>
    </row>
    <row r="149" spans="1:11" ht="25" customHeight="1" x14ac:dyDescent="0.3">
      <c r="A149" s="53">
        <v>141</v>
      </c>
      <c r="B149" s="54" t="s">
        <v>619</v>
      </c>
      <c r="C149" s="383" t="s">
        <v>650</v>
      </c>
      <c r="D149" s="67"/>
      <c r="E149" s="58" t="s">
        <v>1233</v>
      </c>
      <c r="F149" s="58" t="s">
        <v>1233</v>
      </c>
      <c r="G149" s="59"/>
      <c r="H149" s="385"/>
      <c r="I149" s="59"/>
      <c r="J149" s="386"/>
      <c r="K149" s="60"/>
    </row>
    <row r="150" spans="1:11" ht="25" customHeight="1" x14ac:dyDescent="0.3">
      <c r="A150" s="53">
        <v>142</v>
      </c>
      <c r="B150" s="54" t="s">
        <v>619</v>
      </c>
      <c r="C150" s="383" t="s">
        <v>651</v>
      </c>
      <c r="D150" s="67"/>
      <c r="E150" s="58" t="s">
        <v>1233</v>
      </c>
      <c r="F150" s="58" t="s">
        <v>1233</v>
      </c>
      <c r="G150" s="59"/>
      <c r="H150" s="385"/>
      <c r="I150" s="59"/>
      <c r="J150" s="386"/>
      <c r="K150" s="60"/>
    </row>
    <row r="151" spans="1:11" ht="25" customHeight="1" x14ac:dyDescent="0.3">
      <c r="A151" s="53">
        <v>143</v>
      </c>
      <c r="B151" s="54" t="s">
        <v>619</v>
      </c>
      <c r="C151" s="383" t="s">
        <v>652</v>
      </c>
      <c r="D151" s="67"/>
      <c r="E151" s="58" t="s">
        <v>1233</v>
      </c>
      <c r="F151" s="58" t="s">
        <v>1233</v>
      </c>
      <c r="G151" s="59"/>
      <c r="H151" s="385"/>
      <c r="I151" s="59"/>
      <c r="J151" s="386"/>
      <c r="K151" s="60"/>
    </row>
    <row r="152" spans="1:11" ht="25" customHeight="1" x14ac:dyDescent="0.3">
      <c r="A152" s="53">
        <v>144</v>
      </c>
      <c r="B152" s="54" t="s">
        <v>619</v>
      </c>
      <c r="C152" s="383" t="s">
        <v>653</v>
      </c>
      <c r="D152" s="67"/>
      <c r="E152" s="58" t="s">
        <v>1233</v>
      </c>
      <c r="F152" s="58" t="s">
        <v>1233</v>
      </c>
      <c r="G152" s="59"/>
      <c r="H152" s="385"/>
      <c r="I152" s="59"/>
      <c r="J152" s="386"/>
      <c r="K152" s="60"/>
    </row>
    <row r="153" spans="1:11" ht="25" customHeight="1" x14ac:dyDescent="0.3">
      <c r="A153" s="53">
        <v>145</v>
      </c>
      <c r="B153" s="54" t="s">
        <v>619</v>
      </c>
      <c r="C153" s="383" t="s">
        <v>654</v>
      </c>
      <c r="D153" s="67"/>
      <c r="E153" s="58" t="s">
        <v>1233</v>
      </c>
      <c r="F153" s="58" t="s">
        <v>1233</v>
      </c>
      <c r="G153" s="59"/>
      <c r="H153" s="385"/>
      <c r="I153" s="59"/>
      <c r="J153" s="386"/>
      <c r="K153" s="60"/>
    </row>
    <row r="154" spans="1:11" ht="25" customHeight="1" x14ac:dyDescent="0.3">
      <c r="A154" s="53">
        <v>146</v>
      </c>
      <c r="B154" s="54" t="s">
        <v>619</v>
      </c>
      <c r="C154" s="383" t="s">
        <v>655</v>
      </c>
      <c r="D154" s="67"/>
      <c r="E154" s="58" t="s">
        <v>1233</v>
      </c>
      <c r="F154" s="58" t="s">
        <v>1233</v>
      </c>
      <c r="G154" s="59"/>
      <c r="H154" s="385"/>
      <c r="I154" s="59"/>
      <c r="J154" s="386"/>
      <c r="K154" s="60"/>
    </row>
    <row r="155" spans="1:11" ht="25" customHeight="1" x14ac:dyDescent="0.3">
      <c r="A155" s="53">
        <v>147</v>
      </c>
      <c r="B155" s="54" t="s">
        <v>619</v>
      </c>
      <c r="C155" s="383" t="s">
        <v>656</v>
      </c>
      <c r="D155" s="67"/>
      <c r="E155" s="58" t="s">
        <v>1233</v>
      </c>
      <c r="F155" s="58" t="s">
        <v>1233</v>
      </c>
      <c r="G155" s="59"/>
      <c r="H155" s="385"/>
      <c r="I155" s="59"/>
      <c r="J155" s="386"/>
      <c r="K155" s="60"/>
    </row>
    <row r="156" spans="1:11" ht="25" customHeight="1" x14ac:dyDescent="0.3">
      <c r="A156" s="53">
        <v>148</v>
      </c>
      <c r="B156" s="54" t="s">
        <v>619</v>
      </c>
      <c r="C156" s="383" t="s">
        <v>657</v>
      </c>
      <c r="D156" s="67"/>
      <c r="E156" s="58" t="s">
        <v>1233</v>
      </c>
      <c r="F156" s="58" t="s">
        <v>1233</v>
      </c>
      <c r="G156" s="59"/>
      <c r="H156" s="385"/>
      <c r="I156" s="59"/>
      <c r="J156" s="386"/>
      <c r="K156" s="60"/>
    </row>
    <row r="157" spans="1:11" ht="25" customHeight="1" x14ac:dyDescent="0.3">
      <c r="A157" s="53">
        <v>149</v>
      </c>
      <c r="B157" s="54" t="s">
        <v>619</v>
      </c>
      <c r="C157" s="383" t="s">
        <v>658</v>
      </c>
      <c r="D157" s="67"/>
      <c r="E157" s="58" t="s">
        <v>1233</v>
      </c>
      <c r="F157" s="58" t="s">
        <v>1233</v>
      </c>
      <c r="G157" s="59"/>
      <c r="H157" s="385"/>
      <c r="I157" s="59"/>
      <c r="J157" s="386"/>
      <c r="K157" s="60"/>
    </row>
    <row r="158" spans="1:11" ht="25" customHeight="1" x14ac:dyDescent="0.3">
      <c r="A158" s="53">
        <v>150</v>
      </c>
      <c r="B158" s="54" t="s">
        <v>619</v>
      </c>
      <c r="C158" s="383" t="s">
        <v>659</v>
      </c>
      <c r="D158" s="67"/>
      <c r="E158" s="58" t="s">
        <v>1233</v>
      </c>
      <c r="F158" s="58" t="s">
        <v>1233</v>
      </c>
      <c r="G158" s="59"/>
      <c r="H158" s="385"/>
      <c r="I158" s="59"/>
      <c r="J158" s="386"/>
      <c r="K158" s="60"/>
    </row>
    <row r="159" spans="1:11" ht="25" customHeight="1" x14ac:dyDescent="0.3">
      <c r="A159" s="53">
        <v>151</v>
      </c>
      <c r="B159" s="54" t="s">
        <v>619</v>
      </c>
      <c r="C159" s="383" t="s">
        <v>660</v>
      </c>
      <c r="D159" s="67"/>
      <c r="E159" s="58" t="s">
        <v>1233</v>
      </c>
      <c r="F159" s="58" t="s">
        <v>1233</v>
      </c>
      <c r="G159" s="59"/>
      <c r="H159" s="385"/>
      <c r="I159" s="59"/>
      <c r="J159" s="386"/>
      <c r="K159" s="60"/>
    </row>
    <row r="160" spans="1:11" ht="25" customHeight="1" x14ac:dyDescent="0.3">
      <c r="A160" s="53">
        <v>152</v>
      </c>
      <c r="B160" s="54" t="s">
        <v>619</v>
      </c>
      <c r="C160" s="383" t="s">
        <v>661</v>
      </c>
      <c r="D160" s="67"/>
      <c r="E160" s="58" t="s">
        <v>1233</v>
      </c>
      <c r="F160" s="58" t="s">
        <v>1233</v>
      </c>
      <c r="G160" s="59"/>
      <c r="H160" s="385"/>
      <c r="I160" s="59"/>
      <c r="J160" s="386"/>
      <c r="K160" s="60"/>
    </row>
    <row r="161" spans="1:11" ht="25" customHeight="1" x14ac:dyDescent="0.3">
      <c r="A161" s="53">
        <v>153</v>
      </c>
      <c r="B161" s="54" t="s">
        <v>619</v>
      </c>
      <c r="C161" s="383" t="s">
        <v>662</v>
      </c>
      <c r="D161" s="67"/>
      <c r="E161" s="58" t="s">
        <v>1233</v>
      </c>
      <c r="F161" s="58" t="s">
        <v>1233</v>
      </c>
      <c r="G161" s="59"/>
      <c r="H161" s="385"/>
      <c r="I161" s="59"/>
      <c r="J161" s="386"/>
      <c r="K161" s="60"/>
    </row>
    <row r="162" spans="1:11" ht="25" customHeight="1" x14ac:dyDescent="0.3">
      <c r="A162" s="53">
        <v>154</v>
      </c>
      <c r="B162" s="54" t="s">
        <v>619</v>
      </c>
      <c r="C162" s="383" t="s">
        <v>663</v>
      </c>
      <c r="D162" s="67"/>
      <c r="E162" s="58" t="s">
        <v>1233</v>
      </c>
      <c r="F162" s="58" t="s">
        <v>1233</v>
      </c>
      <c r="G162" s="59"/>
      <c r="H162" s="385"/>
      <c r="I162" s="59"/>
      <c r="J162" s="386"/>
      <c r="K162" s="60"/>
    </row>
    <row r="163" spans="1:11" ht="25" customHeight="1" x14ac:dyDescent="0.3">
      <c r="A163" s="53">
        <v>155</v>
      </c>
      <c r="B163" s="54" t="s">
        <v>619</v>
      </c>
      <c r="C163" s="383" t="s">
        <v>664</v>
      </c>
      <c r="D163" s="67"/>
      <c r="E163" s="58" t="s">
        <v>1233</v>
      </c>
      <c r="F163" s="58" t="s">
        <v>1233</v>
      </c>
      <c r="G163" s="59"/>
      <c r="H163" s="385"/>
      <c r="I163" s="59"/>
      <c r="J163" s="386"/>
      <c r="K163" s="60"/>
    </row>
    <row r="164" spans="1:11" ht="25" customHeight="1" x14ac:dyDescent="0.3">
      <c r="A164" s="53">
        <v>156</v>
      </c>
      <c r="B164" s="54" t="s">
        <v>619</v>
      </c>
      <c r="C164" s="383" t="s">
        <v>665</v>
      </c>
      <c r="D164" s="67"/>
      <c r="E164" s="58" t="s">
        <v>1233</v>
      </c>
      <c r="F164" s="58" t="s">
        <v>1233</v>
      </c>
      <c r="G164" s="59"/>
      <c r="H164" s="385"/>
      <c r="I164" s="59"/>
      <c r="J164" s="386"/>
      <c r="K164" s="60"/>
    </row>
    <row r="165" spans="1:11" ht="25" customHeight="1" x14ac:dyDescent="0.3">
      <c r="A165" s="53">
        <v>157</v>
      </c>
      <c r="B165" s="54" t="s">
        <v>619</v>
      </c>
      <c r="C165" s="383" t="s">
        <v>666</v>
      </c>
      <c r="D165" s="67"/>
      <c r="E165" s="58" t="s">
        <v>1233</v>
      </c>
      <c r="F165" s="58" t="s">
        <v>1233</v>
      </c>
      <c r="G165" s="59"/>
      <c r="H165" s="385"/>
      <c r="I165" s="59"/>
      <c r="J165" s="386"/>
      <c r="K165" s="60"/>
    </row>
    <row r="166" spans="1:11" ht="25" customHeight="1" x14ac:dyDescent="0.3">
      <c r="A166" s="53">
        <v>158</v>
      </c>
      <c r="B166" s="54" t="s">
        <v>619</v>
      </c>
      <c r="C166" s="383" t="s">
        <v>667</v>
      </c>
      <c r="D166" s="67"/>
      <c r="E166" s="58" t="s">
        <v>1233</v>
      </c>
      <c r="F166" s="58" t="s">
        <v>1233</v>
      </c>
      <c r="G166" s="59"/>
      <c r="H166" s="385"/>
      <c r="I166" s="59"/>
      <c r="J166" s="386"/>
      <c r="K166" s="60"/>
    </row>
    <row r="167" spans="1:11" ht="25" customHeight="1" x14ac:dyDescent="0.3">
      <c r="A167" s="53">
        <v>159</v>
      </c>
      <c r="B167" s="54" t="s">
        <v>619</v>
      </c>
      <c r="C167" s="383" t="s">
        <v>668</v>
      </c>
      <c r="D167" s="67"/>
      <c r="E167" s="58" t="s">
        <v>1233</v>
      </c>
      <c r="F167" s="58" t="s">
        <v>1233</v>
      </c>
      <c r="G167" s="59"/>
      <c r="H167" s="385"/>
      <c r="I167" s="59"/>
      <c r="J167" s="386"/>
      <c r="K167" s="60"/>
    </row>
    <row r="168" spans="1:11" ht="25" customHeight="1" x14ac:dyDescent="0.3">
      <c r="A168" s="53">
        <v>160</v>
      </c>
      <c r="B168" s="54" t="s">
        <v>619</v>
      </c>
      <c r="C168" s="383" t="s">
        <v>669</v>
      </c>
      <c r="D168" s="67"/>
      <c r="E168" s="58" t="s">
        <v>1233</v>
      </c>
      <c r="F168" s="58" t="s">
        <v>1233</v>
      </c>
      <c r="G168" s="59"/>
      <c r="H168" s="385"/>
      <c r="I168" s="59"/>
      <c r="J168" s="386"/>
      <c r="K168" s="60"/>
    </row>
    <row r="169" spans="1:11" ht="25" customHeight="1" x14ac:dyDescent="0.3">
      <c r="A169" s="53">
        <v>161</v>
      </c>
      <c r="B169" s="54" t="s">
        <v>619</v>
      </c>
      <c r="C169" s="383" t="s">
        <v>670</v>
      </c>
      <c r="D169" s="67"/>
      <c r="E169" s="58" t="s">
        <v>1233</v>
      </c>
      <c r="F169" s="58" t="s">
        <v>1233</v>
      </c>
      <c r="G169" s="59"/>
      <c r="H169" s="385"/>
      <c r="I169" s="59"/>
      <c r="J169" s="386"/>
      <c r="K169" s="60"/>
    </row>
    <row r="170" spans="1:11" ht="25" customHeight="1" x14ac:dyDescent="0.3">
      <c r="A170" s="53">
        <v>162</v>
      </c>
      <c r="B170" s="54" t="s">
        <v>619</v>
      </c>
      <c r="C170" s="383" t="s">
        <v>671</v>
      </c>
      <c r="D170" s="67"/>
      <c r="E170" s="58" t="s">
        <v>1233</v>
      </c>
      <c r="F170" s="58" t="s">
        <v>1233</v>
      </c>
      <c r="G170" s="59"/>
      <c r="H170" s="385"/>
      <c r="I170" s="59"/>
      <c r="J170" s="386"/>
      <c r="K170" s="60"/>
    </row>
    <row r="171" spans="1:11" ht="25" customHeight="1" x14ac:dyDescent="0.3">
      <c r="A171" s="53">
        <v>163</v>
      </c>
      <c r="B171" s="54" t="s">
        <v>619</v>
      </c>
      <c r="C171" s="383" t="s">
        <v>672</v>
      </c>
      <c r="D171" s="67"/>
      <c r="E171" s="58" t="s">
        <v>1233</v>
      </c>
      <c r="F171" s="58" t="s">
        <v>1233</v>
      </c>
      <c r="G171" s="59"/>
      <c r="H171" s="385"/>
      <c r="I171" s="59"/>
      <c r="J171" s="386"/>
      <c r="K171" s="60"/>
    </row>
    <row r="172" spans="1:11" ht="25" customHeight="1" x14ac:dyDescent="0.3">
      <c r="A172" s="53">
        <v>164</v>
      </c>
      <c r="B172" s="54" t="s">
        <v>619</v>
      </c>
      <c r="C172" s="383" t="s">
        <v>673</v>
      </c>
      <c r="D172" s="67"/>
      <c r="E172" s="58" t="s">
        <v>1233</v>
      </c>
      <c r="F172" s="58" t="s">
        <v>1233</v>
      </c>
      <c r="G172" s="59"/>
      <c r="H172" s="385"/>
      <c r="I172" s="59"/>
      <c r="J172" s="386"/>
      <c r="K172" s="60"/>
    </row>
    <row r="173" spans="1:11" ht="25" customHeight="1" x14ac:dyDescent="0.3">
      <c r="A173" s="53">
        <v>165</v>
      </c>
      <c r="B173" s="54" t="s">
        <v>619</v>
      </c>
      <c r="C173" s="383" t="s">
        <v>674</v>
      </c>
      <c r="D173" s="67"/>
      <c r="E173" s="58" t="s">
        <v>1233</v>
      </c>
      <c r="F173" s="58" t="s">
        <v>1233</v>
      </c>
      <c r="G173" s="59"/>
      <c r="H173" s="385"/>
      <c r="I173" s="59"/>
      <c r="J173" s="386"/>
      <c r="K173" s="60"/>
    </row>
    <row r="174" spans="1:11" ht="25" customHeight="1" x14ac:dyDescent="0.3">
      <c r="A174" s="53">
        <v>166</v>
      </c>
      <c r="B174" s="54" t="s">
        <v>619</v>
      </c>
      <c r="C174" s="383" t="s">
        <v>675</v>
      </c>
      <c r="D174" s="67"/>
      <c r="E174" s="58" t="s">
        <v>1233</v>
      </c>
      <c r="F174" s="58" t="s">
        <v>1233</v>
      </c>
      <c r="G174" s="59"/>
      <c r="H174" s="385"/>
      <c r="I174" s="59"/>
      <c r="J174" s="386"/>
      <c r="K174" s="60"/>
    </row>
    <row r="175" spans="1:11" ht="25" customHeight="1" x14ac:dyDescent="0.3">
      <c r="A175" s="53">
        <v>167</v>
      </c>
      <c r="B175" s="54" t="s">
        <v>619</v>
      </c>
      <c r="C175" s="383" t="s">
        <v>676</v>
      </c>
      <c r="D175" s="67"/>
      <c r="E175" s="58" t="s">
        <v>1233</v>
      </c>
      <c r="F175" s="58" t="s">
        <v>1233</v>
      </c>
      <c r="G175" s="59"/>
      <c r="H175" s="385"/>
      <c r="I175" s="59"/>
      <c r="J175" s="386"/>
      <c r="K175" s="60"/>
    </row>
    <row r="176" spans="1:11" ht="25" customHeight="1" x14ac:dyDescent="0.3">
      <c r="A176" s="53">
        <v>168</v>
      </c>
      <c r="B176" s="54" t="s">
        <v>619</v>
      </c>
      <c r="C176" s="383" t="s">
        <v>677</v>
      </c>
      <c r="D176" s="67"/>
      <c r="E176" s="58" t="s">
        <v>1233</v>
      </c>
      <c r="F176" s="58" t="s">
        <v>1233</v>
      </c>
      <c r="G176" s="59"/>
      <c r="H176" s="385"/>
      <c r="I176" s="59"/>
      <c r="J176" s="386"/>
      <c r="K176" s="60"/>
    </row>
    <row r="177" spans="1:11" ht="25" customHeight="1" x14ac:dyDescent="0.3">
      <c r="A177" s="53">
        <v>169</v>
      </c>
      <c r="B177" s="54" t="s">
        <v>619</v>
      </c>
      <c r="C177" s="383" t="s">
        <v>678</v>
      </c>
      <c r="D177" s="67"/>
      <c r="E177" s="58" t="s">
        <v>1233</v>
      </c>
      <c r="F177" s="58" t="s">
        <v>1233</v>
      </c>
      <c r="G177" s="59"/>
      <c r="H177" s="385"/>
      <c r="I177" s="59"/>
      <c r="J177" s="386"/>
      <c r="K177" s="60"/>
    </row>
    <row r="178" spans="1:11" ht="25" customHeight="1" x14ac:dyDescent="0.3">
      <c r="A178" s="53">
        <v>170</v>
      </c>
      <c r="B178" s="54" t="s">
        <v>619</v>
      </c>
      <c r="C178" s="383" t="s">
        <v>679</v>
      </c>
      <c r="D178" s="67"/>
      <c r="E178" s="58" t="s">
        <v>1233</v>
      </c>
      <c r="F178" s="58" t="s">
        <v>1233</v>
      </c>
      <c r="G178" s="59"/>
      <c r="H178" s="385"/>
      <c r="I178" s="59"/>
      <c r="J178" s="386"/>
      <c r="K178" s="60"/>
    </row>
    <row r="179" spans="1:11" ht="25" customHeight="1" x14ac:dyDescent="0.3">
      <c r="A179" s="53">
        <v>171</v>
      </c>
      <c r="B179" s="54" t="s">
        <v>619</v>
      </c>
      <c r="C179" s="383" t="s">
        <v>680</v>
      </c>
      <c r="D179" s="67"/>
      <c r="E179" s="58" t="s">
        <v>1233</v>
      </c>
      <c r="F179" s="58" t="s">
        <v>1233</v>
      </c>
      <c r="G179" s="59"/>
      <c r="H179" s="385"/>
      <c r="I179" s="59"/>
      <c r="J179" s="386"/>
      <c r="K179" s="60"/>
    </row>
    <row r="180" spans="1:11" ht="25" customHeight="1" x14ac:dyDescent="0.3">
      <c r="A180" s="53">
        <v>172</v>
      </c>
      <c r="B180" s="54" t="s">
        <v>558</v>
      </c>
      <c r="C180" s="383" t="s">
        <v>681</v>
      </c>
      <c r="D180" s="67"/>
      <c r="E180" s="58" t="s">
        <v>1233</v>
      </c>
      <c r="F180" s="58" t="s">
        <v>1233</v>
      </c>
      <c r="G180" s="59"/>
      <c r="H180" s="385"/>
      <c r="I180" s="59"/>
      <c r="J180" s="386"/>
      <c r="K180" s="60"/>
    </row>
    <row r="181" spans="1:11" ht="25" customHeight="1" x14ac:dyDescent="0.3">
      <c r="A181" s="53">
        <v>173</v>
      </c>
      <c r="B181" s="54" t="s">
        <v>619</v>
      </c>
      <c r="C181" s="383" t="s">
        <v>682</v>
      </c>
      <c r="D181" s="67"/>
      <c r="E181" s="58" t="s">
        <v>1233</v>
      </c>
      <c r="F181" s="58" t="s">
        <v>1233</v>
      </c>
      <c r="G181" s="59"/>
      <c r="H181" s="385"/>
      <c r="I181" s="59"/>
      <c r="J181" s="386"/>
      <c r="K181" s="60"/>
    </row>
    <row r="182" spans="1:11" ht="25" customHeight="1" x14ac:dyDescent="0.3">
      <c r="A182" s="53">
        <v>174</v>
      </c>
      <c r="B182" s="54" t="s">
        <v>619</v>
      </c>
      <c r="C182" s="383" t="s">
        <v>683</v>
      </c>
      <c r="D182" s="67"/>
      <c r="E182" s="58" t="s">
        <v>1233</v>
      </c>
      <c r="F182" s="58" t="s">
        <v>1233</v>
      </c>
      <c r="G182" s="59"/>
      <c r="H182" s="385"/>
      <c r="I182" s="59"/>
      <c r="J182" s="386"/>
      <c r="K182" s="60"/>
    </row>
    <row r="183" spans="1:11" ht="25" customHeight="1" x14ac:dyDescent="0.3">
      <c r="A183" s="53">
        <v>175</v>
      </c>
      <c r="B183" s="54" t="s">
        <v>619</v>
      </c>
      <c r="C183" s="383" t="s">
        <v>684</v>
      </c>
      <c r="D183" s="67"/>
      <c r="E183" s="58" t="s">
        <v>1233</v>
      </c>
      <c r="F183" s="58" t="s">
        <v>1233</v>
      </c>
      <c r="G183" s="59"/>
      <c r="H183" s="385"/>
      <c r="I183" s="59"/>
      <c r="J183" s="386"/>
      <c r="K183" s="60"/>
    </row>
    <row r="184" spans="1:11" ht="25" customHeight="1" x14ac:dyDescent="0.3">
      <c r="A184" s="53">
        <v>176</v>
      </c>
      <c r="B184" s="54" t="s">
        <v>619</v>
      </c>
      <c r="C184" s="383" t="s">
        <v>685</v>
      </c>
      <c r="D184" s="67"/>
      <c r="E184" s="58" t="s">
        <v>1233</v>
      </c>
      <c r="F184" s="58" t="s">
        <v>1233</v>
      </c>
      <c r="G184" s="59"/>
      <c r="H184" s="385"/>
      <c r="I184" s="59"/>
      <c r="J184" s="386"/>
      <c r="K184" s="60"/>
    </row>
    <row r="185" spans="1:11" ht="25" customHeight="1" x14ac:dyDescent="0.3">
      <c r="A185" s="53">
        <v>177</v>
      </c>
      <c r="B185" s="54" t="s">
        <v>619</v>
      </c>
      <c r="C185" s="383" t="s">
        <v>686</v>
      </c>
      <c r="D185" s="67"/>
      <c r="E185" s="58" t="s">
        <v>1233</v>
      </c>
      <c r="F185" s="58" t="s">
        <v>1233</v>
      </c>
      <c r="G185" s="59"/>
      <c r="H185" s="385"/>
      <c r="I185" s="59"/>
      <c r="J185" s="386"/>
      <c r="K185" s="60"/>
    </row>
    <row r="186" spans="1:11" ht="25" customHeight="1" x14ac:dyDescent="0.3">
      <c r="A186" s="53">
        <v>178</v>
      </c>
      <c r="B186" s="54" t="s">
        <v>619</v>
      </c>
      <c r="C186" s="383" t="s">
        <v>687</v>
      </c>
      <c r="D186" s="67"/>
      <c r="E186" s="58" t="s">
        <v>1233</v>
      </c>
      <c r="F186" s="58" t="s">
        <v>1233</v>
      </c>
      <c r="G186" s="59"/>
      <c r="H186" s="385"/>
      <c r="I186" s="59"/>
      <c r="J186" s="386"/>
      <c r="K186" s="60"/>
    </row>
    <row r="187" spans="1:11" ht="25" customHeight="1" x14ac:dyDescent="0.3">
      <c r="A187" s="53">
        <v>179</v>
      </c>
      <c r="B187" s="54" t="s">
        <v>619</v>
      </c>
      <c r="C187" s="383" t="s">
        <v>688</v>
      </c>
      <c r="D187" s="67"/>
      <c r="E187" s="58" t="s">
        <v>1233</v>
      </c>
      <c r="F187" s="58" t="s">
        <v>1233</v>
      </c>
      <c r="G187" s="59"/>
      <c r="H187" s="385"/>
      <c r="I187" s="59"/>
      <c r="J187" s="386"/>
      <c r="K187" s="60"/>
    </row>
    <row r="188" spans="1:11" ht="25" customHeight="1" x14ac:dyDescent="0.3">
      <c r="A188" s="53">
        <v>180</v>
      </c>
      <c r="B188" s="54" t="s">
        <v>619</v>
      </c>
      <c r="C188" s="383" t="s">
        <v>689</v>
      </c>
      <c r="D188" s="67"/>
      <c r="E188" s="58" t="s">
        <v>1233</v>
      </c>
      <c r="F188" s="58" t="s">
        <v>1233</v>
      </c>
      <c r="G188" s="59"/>
      <c r="H188" s="385"/>
      <c r="I188" s="59"/>
      <c r="J188" s="386"/>
      <c r="K188" s="60"/>
    </row>
    <row r="189" spans="1:11" ht="25" customHeight="1" x14ac:dyDescent="0.3">
      <c r="A189" s="53">
        <v>181</v>
      </c>
      <c r="B189" s="54" t="s">
        <v>619</v>
      </c>
      <c r="C189" s="383" t="s">
        <v>690</v>
      </c>
      <c r="D189" s="67"/>
      <c r="E189" s="58" t="s">
        <v>1233</v>
      </c>
      <c r="F189" s="58" t="s">
        <v>1233</v>
      </c>
      <c r="G189" s="59"/>
      <c r="H189" s="385"/>
      <c r="I189" s="59"/>
      <c r="J189" s="386"/>
      <c r="K189" s="60"/>
    </row>
    <row r="190" spans="1:11" ht="25" customHeight="1" x14ac:dyDescent="0.3">
      <c r="A190" s="53">
        <v>182</v>
      </c>
      <c r="B190" s="54" t="s">
        <v>619</v>
      </c>
      <c r="C190" s="383" t="s">
        <v>691</v>
      </c>
      <c r="D190" s="67"/>
      <c r="E190" s="58" t="s">
        <v>1233</v>
      </c>
      <c r="F190" s="58" t="s">
        <v>1233</v>
      </c>
      <c r="G190" s="59"/>
      <c r="H190" s="385"/>
      <c r="I190" s="59"/>
      <c r="J190" s="386"/>
      <c r="K190" s="60"/>
    </row>
    <row r="191" spans="1:11" ht="25" customHeight="1" x14ac:dyDescent="0.3">
      <c r="A191" s="53">
        <v>183</v>
      </c>
      <c r="B191" s="54" t="s">
        <v>619</v>
      </c>
      <c r="C191" s="383" t="s">
        <v>692</v>
      </c>
      <c r="D191" s="67"/>
      <c r="E191" s="58" t="s">
        <v>1233</v>
      </c>
      <c r="F191" s="58" t="s">
        <v>1233</v>
      </c>
      <c r="G191" s="59"/>
      <c r="H191" s="385"/>
      <c r="I191" s="59"/>
      <c r="J191" s="386"/>
      <c r="K191" s="60"/>
    </row>
    <row r="192" spans="1:11" ht="25" customHeight="1" x14ac:dyDescent="0.3">
      <c r="A192" s="53">
        <v>184</v>
      </c>
      <c r="B192" s="54" t="s">
        <v>619</v>
      </c>
      <c r="C192" s="383" t="s">
        <v>693</v>
      </c>
      <c r="D192" s="67"/>
      <c r="E192" s="58" t="s">
        <v>1233</v>
      </c>
      <c r="F192" s="58" t="s">
        <v>1233</v>
      </c>
      <c r="G192" s="59"/>
      <c r="H192" s="385"/>
      <c r="I192" s="59"/>
      <c r="J192" s="386"/>
      <c r="K192" s="60"/>
    </row>
    <row r="193" spans="1:11" ht="25" customHeight="1" x14ac:dyDescent="0.3">
      <c r="A193" s="53">
        <v>185</v>
      </c>
      <c r="B193" s="54" t="s">
        <v>619</v>
      </c>
      <c r="C193" s="383" t="s">
        <v>694</v>
      </c>
      <c r="D193" s="67"/>
      <c r="E193" s="58" t="s">
        <v>1233</v>
      </c>
      <c r="F193" s="58" t="s">
        <v>1233</v>
      </c>
      <c r="G193" s="59"/>
      <c r="H193" s="385"/>
      <c r="I193" s="59"/>
      <c r="J193" s="386"/>
      <c r="K193" s="60"/>
    </row>
    <row r="194" spans="1:11" ht="25" customHeight="1" x14ac:dyDescent="0.3">
      <c r="A194" s="53">
        <v>186</v>
      </c>
      <c r="B194" s="54" t="s">
        <v>619</v>
      </c>
      <c r="C194" s="383" t="s">
        <v>695</v>
      </c>
      <c r="D194" s="67"/>
      <c r="E194" s="58" t="s">
        <v>1233</v>
      </c>
      <c r="F194" s="58" t="s">
        <v>1233</v>
      </c>
      <c r="G194" s="59"/>
      <c r="H194" s="385"/>
      <c r="I194" s="59"/>
      <c r="J194" s="386"/>
      <c r="K194" s="60"/>
    </row>
    <row r="195" spans="1:11" ht="25" customHeight="1" x14ac:dyDescent="0.3">
      <c r="A195" s="53">
        <v>187</v>
      </c>
      <c r="B195" s="54" t="s">
        <v>619</v>
      </c>
      <c r="C195" s="383" t="s">
        <v>696</v>
      </c>
      <c r="D195" s="67"/>
      <c r="E195" s="58" t="s">
        <v>1233</v>
      </c>
      <c r="F195" s="58" t="s">
        <v>1233</v>
      </c>
      <c r="G195" s="59"/>
      <c r="H195" s="385"/>
      <c r="I195" s="59"/>
      <c r="J195" s="386"/>
      <c r="K195" s="60"/>
    </row>
    <row r="196" spans="1:11" ht="25" customHeight="1" x14ac:dyDescent="0.3">
      <c r="A196" s="53">
        <v>188</v>
      </c>
      <c r="B196" s="54" t="s">
        <v>619</v>
      </c>
      <c r="C196" s="383" t="s">
        <v>697</v>
      </c>
      <c r="D196" s="67"/>
      <c r="E196" s="58" t="s">
        <v>1233</v>
      </c>
      <c r="F196" s="58" t="s">
        <v>1233</v>
      </c>
      <c r="G196" s="59"/>
      <c r="H196" s="385"/>
      <c r="I196" s="59"/>
      <c r="J196" s="386"/>
      <c r="K196" s="60"/>
    </row>
    <row r="197" spans="1:11" ht="25" customHeight="1" x14ac:dyDescent="0.3">
      <c r="A197" s="53">
        <v>189</v>
      </c>
      <c r="B197" s="54" t="s">
        <v>619</v>
      </c>
      <c r="C197" s="383" t="s">
        <v>698</v>
      </c>
      <c r="D197" s="67"/>
      <c r="E197" s="58" t="s">
        <v>1233</v>
      </c>
      <c r="F197" s="58" t="s">
        <v>1233</v>
      </c>
      <c r="G197" s="59"/>
      <c r="H197" s="385"/>
      <c r="I197" s="59"/>
      <c r="J197" s="386"/>
      <c r="K197" s="60"/>
    </row>
    <row r="198" spans="1:11" ht="25" customHeight="1" x14ac:dyDescent="0.3">
      <c r="A198" s="53">
        <v>190</v>
      </c>
      <c r="B198" s="54" t="s">
        <v>619</v>
      </c>
      <c r="C198" s="383" t="s">
        <v>699</v>
      </c>
      <c r="D198" s="67"/>
      <c r="E198" s="58" t="s">
        <v>1233</v>
      </c>
      <c r="F198" s="58" t="s">
        <v>1233</v>
      </c>
      <c r="G198" s="59"/>
      <c r="H198" s="385"/>
      <c r="I198" s="59"/>
      <c r="J198" s="386"/>
      <c r="K198" s="60"/>
    </row>
    <row r="199" spans="1:11" ht="25" customHeight="1" x14ac:dyDescent="0.3">
      <c r="A199" s="53">
        <v>191</v>
      </c>
      <c r="B199" s="54" t="s">
        <v>619</v>
      </c>
      <c r="C199" s="383" t="s">
        <v>700</v>
      </c>
      <c r="D199" s="67"/>
      <c r="E199" s="58" t="s">
        <v>1233</v>
      </c>
      <c r="F199" s="58" t="s">
        <v>1233</v>
      </c>
      <c r="G199" s="59"/>
      <c r="H199" s="385"/>
      <c r="I199" s="59"/>
      <c r="J199" s="386"/>
      <c r="K199" s="60"/>
    </row>
    <row r="200" spans="1:11" ht="25" customHeight="1" x14ac:dyDescent="0.3">
      <c r="A200" s="53">
        <v>192</v>
      </c>
      <c r="B200" s="54" t="s">
        <v>619</v>
      </c>
      <c r="C200" s="383" t="s">
        <v>701</v>
      </c>
      <c r="D200" s="67"/>
      <c r="E200" s="58" t="s">
        <v>1233</v>
      </c>
      <c r="F200" s="58" t="s">
        <v>1233</v>
      </c>
      <c r="G200" s="59"/>
      <c r="H200" s="385"/>
      <c r="I200" s="59"/>
      <c r="J200" s="386"/>
      <c r="K200" s="60"/>
    </row>
    <row r="201" spans="1:11" ht="25" customHeight="1" x14ac:dyDescent="0.3">
      <c r="A201" s="53">
        <v>193</v>
      </c>
      <c r="B201" s="54" t="s">
        <v>506</v>
      </c>
      <c r="C201" s="383" t="s">
        <v>702</v>
      </c>
      <c r="D201" s="67"/>
      <c r="E201" s="58" t="s">
        <v>1233</v>
      </c>
      <c r="F201" s="58" t="s">
        <v>1233</v>
      </c>
      <c r="G201" s="59"/>
      <c r="H201" s="385"/>
      <c r="I201" s="59"/>
      <c r="J201" s="386"/>
      <c r="K201" s="60"/>
    </row>
    <row r="202" spans="1:11" ht="25" customHeight="1" x14ac:dyDescent="0.3">
      <c r="A202" s="53">
        <v>194</v>
      </c>
      <c r="B202" s="54" t="s">
        <v>619</v>
      </c>
      <c r="C202" s="383" t="s">
        <v>703</v>
      </c>
      <c r="D202" s="67"/>
      <c r="E202" s="58" t="s">
        <v>1233</v>
      </c>
      <c r="F202" s="58" t="s">
        <v>1233</v>
      </c>
      <c r="G202" s="59"/>
      <c r="H202" s="385"/>
      <c r="I202" s="59"/>
      <c r="J202" s="386"/>
      <c r="K202" s="60"/>
    </row>
    <row r="203" spans="1:11" ht="25" customHeight="1" x14ac:dyDescent="0.3">
      <c r="A203" s="53">
        <v>195</v>
      </c>
      <c r="B203" s="54" t="s">
        <v>506</v>
      </c>
      <c r="C203" s="383" t="s">
        <v>704</v>
      </c>
      <c r="D203" s="67"/>
      <c r="E203" s="58" t="s">
        <v>1233</v>
      </c>
      <c r="F203" s="58" t="s">
        <v>1233</v>
      </c>
      <c r="G203" s="59"/>
      <c r="H203" s="385"/>
      <c r="I203" s="59"/>
      <c r="J203" s="386"/>
      <c r="K203" s="60"/>
    </row>
    <row r="204" spans="1:11" ht="25" customHeight="1" x14ac:dyDescent="0.3">
      <c r="A204" s="53">
        <v>196</v>
      </c>
      <c r="B204" s="54" t="s">
        <v>619</v>
      </c>
      <c r="C204" s="383" t="s">
        <v>705</v>
      </c>
      <c r="D204" s="67"/>
      <c r="E204" s="58" t="s">
        <v>1233</v>
      </c>
      <c r="F204" s="58" t="s">
        <v>1233</v>
      </c>
      <c r="G204" s="59"/>
      <c r="H204" s="385"/>
      <c r="I204" s="59"/>
      <c r="J204" s="386"/>
      <c r="K204" s="60"/>
    </row>
    <row r="205" spans="1:11" ht="25" customHeight="1" x14ac:dyDescent="0.3">
      <c r="A205" s="53">
        <v>197</v>
      </c>
      <c r="B205" s="54" t="s">
        <v>506</v>
      </c>
      <c r="C205" s="383" t="s">
        <v>706</v>
      </c>
      <c r="D205" s="67"/>
      <c r="E205" s="58" t="s">
        <v>1233</v>
      </c>
      <c r="F205" s="58" t="s">
        <v>1233</v>
      </c>
      <c r="G205" s="59"/>
      <c r="H205" s="385"/>
      <c r="I205" s="59"/>
      <c r="J205" s="386"/>
      <c r="K205" s="60"/>
    </row>
    <row r="206" spans="1:11" ht="25" customHeight="1" x14ac:dyDescent="0.3">
      <c r="A206" s="53">
        <v>198</v>
      </c>
      <c r="B206" s="54" t="s">
        <v>506</v>
      </c>
      <c r="C206" s="383" t="s">
        <v>707</v>
      </c>
      <c r="D206" s="67"/>
      <c r="E206" s="58" t="s">
        <v>1233</v>
      </c>
      <c r="F206" s="58" t="s">
        <v>1233</v>
      </c>
      <c r="G206" s="59"/>
      <c r="H206" s="385"/>
      <c r="I206" s="59"/>
      <c r="J206" s="386"/>
      <c r="K206" s="60"/>
    </row>
    <row r="207" spans="1:11" ht="25" customHeight="1" x14ac:dyDescent="0.3">
      <c r="A207" s="53">
        <v>199</v>
      </c>
      <c r="B207" s="54" t="s">
        <v>596</v>
      </c>
      <c r="C207" s="383" t="s">
        <v>708</v>
      </c>
      <c r="D207" s="67"/>
      <c r="E207" s="58" t="s">
        <v>1233</v>
      </c>
      <c r="F207" s="58" t="s">
        <v>1233</v>
      </c>
      <c r="G207" s="59"/>
      <c r="H207" s="385"/>
      <c r="I207" s="59"/>
      <c r="J207" s="386"/>
      <c r="K207" s="60"/>
    </row>
    <row r="208" spans="1:11" ht="25" customHeight="1" x14ac:dyDescent="0.3">
      <c r="A208" s="53">
        <v>200</v>
      </c>
      <c r="B208" s="54" t="s">
        <v>596</v>
      </c>
      <c r="C208" s="383" t="s">
        <v>708</v>
      </c>
      <c r="D208" s="67"/>
      <c r="E208" s="58" t="s">
        <v>1233</v>
      </c>
      <c r="F208" s="58" t="s">
        <v>1233</v>
      </c>
      <c r="G208" s="59"/>
      <c r="H208" s="385"/>
      <c r="I208" s="59"/>
      <c r="J208" s="386"/>
      <c r="K208" s="60"/>
    </row>
    <row r="209" spans="1:11" ht="25" customHeight="1" x14ac:dyDescent="0.3">
      <c r="A209" s="53">
        <v>201</v>
      </c>
      <c r="B209" s="54" t="s">
        <v>506</v>
      </c>
      <c r="C209" s="383" t="s">
        <v>709</v>
      </c>
      <c r="D209" s="67"/>
      <c r="E209" s="58" t="s">
        <v>1233</v>
      </c>
      <c r="F209" s="58" t="s">
        <v>1233</v>
      </c>
      <c r="G209" s="59"/>
      <c r="H209" s="385"/>
      <c r="I209" s="59"/>
      <c r="J209" s="386"/>
      <c r="K209" s="60"/>
    </row>
    <row r="210" spans="1:11" ht="25" customHeight="1" x14ac:dyDescent="0.3">
      <c r="A210" s="53">
        <v>202</v>
      </c>
      <c r="B210" s="54" t="s">
        <v>506</v>
      </c>
      <c r="C210" s="383" t="s">
        <v>710</v>
      </c>
      <c r="D210" s="67"/>
      <c r="E210" s="58" t="s">
        <v>1233</v>
      </c>
      <c r="F210" s="58" t="s">
        <v>1233</v>
      </c>
      <c r="G210" s="59"/>
      <c r="H210" s="385"/>
      <c r="I210" s="59"/>
      <c r="J210" s="386"/>
      <c r="K210" s="60"/>
    </row>
    <row r="211" spans="1:11" ht="25" customHeight="1" x14ac:dyDescent="0.3">
      <c r="A211" s="53">
        <v>203</v>
      </c>
      <c r="B211" s="54" t="s">
        <v>506</v>
      </c>
      <c r="C211" s="383" t="s">
        <v>711</v>
      </c>
      <c r="D211" s="67"/>
      <c r="E211" s="58" t="s">
        <v>1233</v>
      </c>
      <c r="F211" s="58" t="s">
        <v>1233</v>
      </c>
      <c r="G211" s="59"/>
      <c r="H211" s="385"/>
      <c r="I211" s="59"/>
      <c r="J211" s="386"/>
      <c r="K211" s="60"/>
    </row>
    <row r="212" spans="1:11" ht="25" customHeight="1" x14ac:dyDescent="0.3">
      <c r="A212" s="53">
        <v>204</v>
      </c>
      <c r="B212" s="54" t="s">
        <v>506</v>
      </c>
      <c r="C212" s="383" t="s">
        <v>712</v>
      </c>
      <c r="D212" s="67"/>
      <c r="E212" s="58" t="s">
        <v>1233</v>
      </c>
      <c r="F212" s="58" t="s">
        <v>1233</v>
      </c>
      <c r="G212" s="59"/>
      <c r="H212" s="385"/>
      <c r="I212" s="59"/>
      <c r="J212" s="386"/>
      <c r="K212" s="60"/>
    </row>
    <row r="213" spans="1:11" ht="25" customHeight="1" x14ac:dyDescent="0.3">
      <c r="A213" s="53">
        <v>205</v>
      </c>
      <c r="B213" s="54" t="s">
        <v>506</v>
      </c>
      <c r="C213" s="383" t="s">
        <v>713</v>
      </c>
      <c r="D213" s="67"/>
      <c r="E213" s="58" t="s">
        <v>1233</v>
      </c>
      <c r="F213" s="58" t="s">
        <v>1233</v>
      </c>
      <c r="G213" s="59"/>
      <c r="H213" s="385"/>
      <c r="I213" s="59"/>
      <c r="J213" s="386"/>
      <c r="K213" s="60"/>
    </row>
    <row r="214" spans="1:11" ht="25" customHeight="1" x14ac:dyDescent="0.3">
      <c r="A214" s="53">
        <v>206</v>
      </c>
      <c r="B214" s="54" t="s">
        <v>596</v>
      </c>
      <c r="C214" s="383" t="s">
        <v>714</v>
      </c>
      <c r="D214" s="67"/>
      <c r="E214" s="58" t="s">
        <v>1233</v>
      </c>
      <c r="F214" s="58" t="s">
        <v>1233</v>
      </c>
      <c r="G214" s="59"/>
      <c r="H214" s="385"/>
      <c r="I214" s="59"/>
      <c r="J214" s="386"/>
      <c r="K214" s="60"/>
    </row>
    <row r="215" spans="1:11" ht="25" customHeight="1" x14ac:dyDescent="0.3">
      <c r="A215" s="53">
        <v>207</v>
      </c>
      <c r="B215" s="54" t="s">
        <v>596</v>
      </c>
      <c r="C215" s="383" t="s">
        <v>715</v>
      </c>
      <c r="D215" s="67"/>
      <c r="E215" s="58" t="s">
        <v>1233</v>
      </c>
      <c r="F215" s="58" t="s">
        <v>1233</v>
      </c>
      <c r="G215" s="59"/>
      <c r="H215" s="385"/>
      <c r="I215" s="59"/>
      <c r="J215" s="386"/>
      <c r="K215" s="60"/>
    </row>
    <row r="216" spans="1:11" ht="25" customHeight="1" x14ac:dyDescent="0.3">
      <c r="A216" s="53">
        <v>208</v>
      </c>
      <c r="B216" s="54" t="s">
        <v>596</v>
      </c>
      <c r="C216" s="383" t="s">
        <v>716</v>
      </c>
      <c r="D216" s="67"/>
      <c r="E216" s="58" t="s">
        <v>1233</v>
      </c>
      <c r="F216" s="58" t="s">
        <v>1233</v>
      </c>
      <c r="G216" s="59"/>
      <c r="H216" s="385"/>
      <c r="I216" s="59"/>
      <c r="J216" s="386"/>
      <c r="K216" s="60"/>
    </row>
    <row r="217" spans="1:11" ht="25" customHeight="1" x14ac:dyDescent="0.3">
      <c r="A217" s="53">
        <v>209</v>
      </c>
      <c r="B217" s="54" t="s">
        <v>596</v>
      </c>
      <c r="C217" s="383" t="s">
        <v>717</v>
      </c>
      <c r="D217" s="67"/>
      <c r="E217" s="58" t="s">
        <v>1233</v>
      </c>
      <c r="F217" s="58" t="s">
        <v>1233</v>
      </c>
      <c r="G217" s="59"/>
      <c r="H217" s="385"/>
      <c r="I217" s="59"/>
      <c r="J217" s="386"/>
      <c r="K217" s="60"/>
    </row>
    <row r="218" spans="1:11" ht="25" customHeight="1" x14ac:dyDescent="0.3">
      <c r="A218" s="53">
        <v>210</v>
      </c>
      <c r="B218" s="54" t="s">
        <v>596</v>
      </c>
      <c r="C218" s="383" t="s">
        <v>718</v>
      </c>
      <c r="D218" s="67"/>
      <c r="E218" s="58" t="s">
        <v>1233</v>
      </c>
      <c r="F218" s="58" t="s">
        <v>1233</v>
      </c>
      <c r="G218" s="59"/>
      <c r="H218" s="385"/>
      <c r="I218" s="59"/>
      <c r="J218" s="386"/>
      <c r="K218" s="60"/>
    </row>
    <row r="219" spans="1:11" ht="25" customHeight="1" x14ac:dyDescent="0.3">
      <c r="A219" s="53">
        <v>211</v>
      </c>
      <c r="B219" s="54" t="s">
        <v>596</v>
      </c>
      <c r="C219" s="383" t="s">
        <v>719</v>
      </c>
      <c r="D219" s="67"/>
      <c r="E219" s="58" t="s">
        <v>1233</v>
      </c>
      <c r="F219" s="58" t="s">
        <v>1233</v>
      </c>
      <c r="G219" s="59"/>
      <c r="H219" s="385"/>
      <c r="I219" s="59"/>
      <c r="J219" s="386"/>
      <c r="K219" s="60"/>
    </row>
    <row r="220" spans="1:11" ht="25" customHeight="1" x14ac:dyDescent="0.3">
      <c r="A220" s="53">
        <v>212</v>
      </c>
      <c r="B220" s="54" t="s">
        <v>596</v>
      </c>
      <c r="C220" s="383" t="s">
        <v>720</v>
      </c>
      <c r="D220" s="67"/>
      <c r="E220" s="58" t="s">
        <v>1233</v>
      </c>
      <c r="F220" s="58" t="s">
        <v>1233</v>
      </c>
      <c r="G220" s="59"/>
      <c r="H220" s="385"/>
      <c r="I220" s="59"/>
      <c r="J220" s="386"/>
      <c r="K220" s="60"/>
    </row>
    <row r="221" spans="1:11" ht="25" customHeight="1" x14ac:dyDescent="0.3">
      <c r="A221" s="53">
        <v>213</v>
      </c>
      <c r="B221" s="54" t="s">
        <v>596</v>
      </c>
      <c r="C221" s="383" t="s">
        <v>721</v>
      </c>
      <c r="D221" s="67"/>
      <c r="E221" s="58" t="s">
        <v>1233</v>
      </c>
      <c r="F221" s="58" t="s">
        <v>1233</v>
      </c>
      <c r="G221" s="59"/>
      <c r="H221" s="385"/>
      <c r="I221" s="59"/>
      <c r="J221" s="386"/>
      <c r="K221" s="60"/>
    </row>
    <row r="222" spans="1:11" ht="25" customHeight="1" x14ac:dyDescent="0.3">
      <c r="A222" s="53">
        <v>214</v>
      </c>
      <c r="B222" s="54" t="s">
        <v>596</v>
      </c>
      <c r="C222" s="383" t="s">
        <v>722</v>
      </c>
      <c r="D222" s="67"/>
      <c r="E222" s="58" t="s">
        <v>1233</v>
      </c>
      <c r="F222" s="58" t="s">
        <v>1233</v>
      </c>
      <c r="G222" s="59"/>
      <c r="H222" s="385"/>
      <c r="I222" s="59"/>
      <c r="J222" s="386"/>
      <c r="K222" s="60"/>
    </row>
    <row r="223" spans="1:11" ht="25" customHeight="1" x14ac:dyDescent="0.3">
      <c r="A223" s="53">
        <v>215</v>
      </c>
      <c r="B223" s="54" t="s">
        <v>596</v>
      </c>
      <c r="C223" s="383" t="s">
        <v>723</v>
      </c>
      <c r="D223" s="67"/>
      <c r="E223" s="372" t="s">
        <v>1233</v>
      </c>
      <c r="F223" s="372" t="s">
        <v>1233</v>
      </c>
      <c r="G223" s="59"/>
      <c r="H223" s="385"/>
      <c r="I223" s="59"/>
      <c r="J223" s="386"/>
      <c r="K223" s="60"/>
    </row>
    <row r="224" spans="1:11" ht="25" customHeight="1" x14ac:dyDescent="0.3">
      <c r="A224" s="53">
        <v>216</v>
      </c>
      <c r="B224" s="54" t="s">
        <v>596</v>
      </c>
      <c r="C224" s="383" t="s">
        <v>724</v>
      </c>
      <c r="D224" s="67"/>
      <c r="E224" s="372" t="s">
        <v>1233</v>
      </c>
      <c r="F224" s="372" t="s">
        <v>1233</v>
      </c>
      <c r="G224" s="59"/>
      <c r="H224" s="385"/>
      <c r="I224" s="59"/>
      <c r="J224" s="386"/>
      <c r="K224" s="60"/>
    </row>
    <row r="225" spans="1:11" ht="25" customHeight="1" x14ac:dyDescent="0.3">
      <c r="A225" s="53">
        <v>217</v>
      </c>
      <c r="B225" s="54" t="s">
        <v>596</v>
      </c>
      <c r="C225" s="383" t="s">
        <v>725</v>
      </c>
      <c r="D225" s="67"/>
      <c r="E225" s="372" t="s">
        <v>1233</v>
      </c>
      <c r="F225" s="372" t="s">
        <v>1233</v>
      </c>
      <c r="G225" s="59"/>
      <c r="H225" s="385"/>
      <c r="I225" s="59"/>
      <c r="J225" s="386"/>
      <c r="K225" s="60"/>
    </row>
    <row r="226" spans="1:11" ht="25" customHeight="1" x14ac:dyDescent="0.3">
      <c r="A226" s="53">
        <v>218</v>
      </c>
      <c r="B226" s="54" t="s">
        <v>596</v>
      </c>
      <c r="C226" s="383" t="s">
        <v>726</v>
      </c>
      <c r="D226" s="67"/>
      <c r="E226" s="372" t="s">
        <v>1233</v>
      </c>
      <c r="F226" s="372" t="s">
        <v>1233</v>
      </c>
      <c r="G226" s="59"/>
      <c r="H226" s="385"/>
      <c r="I226" s="59"/>
      <c r="J226" s="386"/>
      <c r="K226" s="60"/>
    </row>
    <row r="227" spans="1:11" ht="25" customHeight="1" x14ac:dyDescent="0.3">
      <c r="A227" s="53">
        <v>219</v>
      </c>
      <c r="B227" s="54" t="s">
        <v>596</v>
      </c>
      <c r="C227" s="383" t="s">
        <v>727</v>
      </c>
      <c r="D227" s="67"/>
      <c r="E227" s="372" t="s">
        <v>1233</v>
      </c>
      <c r="F227" s="372" t="s">
        <v>1233</v>
      </c>
      <c r="G227" s="59"/>
      <c r="H227" s="385"/>
      <c r="I227" s="59"/>
      <c r="J227" s="386"/>
      <c r="K227" s="60"/>
    </row>
    <row r="228" spans="1:11" ht="25" customHeight="1" x14ac:dyDescent="0.3">
      <c r="A228" s="53">
        <v>220</v>
      </c>
      <c r="B228" s="54" t="s">
        <v>596</v>
      </c>
      <c r="C228" s="383" t="s">
        <v>728</v>
      </c>
      <c r="D228" s="67"/>
      <c r="E228" s="372" t="s">
        <v>1233</v>
      </c>
      <c r="F228" s="372" t="s">
        <v>1233</v>
      </c>
      <c r="G228" s="59"/>
      <c r="H228" s="385"/>
      <c r="I228" s="59"/>
      <c r="J228" s="386"/>
      <c r="K228" s="60"/>
    </row>
    <row r="229" spans="1:11" ht="25" customHeight="1" x14ac:dyDescent="0.3">
      <c r="A229" s="53">
        <v>221</v>
      </c>
      <c r="B229" s="54" t="s">
        <v>596</v>
      </c>
      <c r="C229" s="383" t="s">
        <v>729</v>
      </c>
      <c r="D229" s="67"/>
      <c r="E229" s="372" t="s">
        <v>1233</v>
      </c>
      <c r="F229" s="372" t="s">
        <v>1233</v>
      </c>
      <c r="G229" s="59"/>
      <c r="H229" s="385"/>
      <c r="I229" s="59"/>
      <c r="J229" s="386"/>
      <c r="K229" s="60"/>
    </row>
    <row r="230" spans="1:11" ht="25" customHeight="1" x14ac:dyDescent="0.3">
      <c r="A230" s="53">
        <v>222</v>
      </c>
      <c r="B230" s="54" t="s">
        <v>596</v>
      </c>
      <c r="C230" s="383" t="s">
        <v>730</v>
      </c>
      <c r="D230" s="67"/>
      <c r="E230" s="372" t="s">
        <v>1233</v>
      </c>
      <c r="F230" s="372" t="s">
        <v>1233</v>
      </c>
      <c r="G230" s="59"/>
      <c r="H230" s="385"/>
      <c r="I230" s="59"/>
      <c r="J230" s="386"/>
      <c r="K230" s="60"/>
    </row>
    <row r="231" spans="1:11" ht="25" customHeight="1" x14ac:dyDescent="0.3">
      <c r="A231" s="53">
        <v>223</v>
      </c>
      <c r="B231" s="54" t="s">
        <v>596</v>
      </c>
      <c r="C231" s="383" t="s">
        <v>722</v>
      </c>
      <c r="D231" s="67"/>
      <c r="E231" s="372" t="s">
        <v>1233</v>
      </c>
      <c r="F231" s="372" t="s">
        <v>1233</v>
      </c>
      <c r="G231" s="59"/>
      <c r="H231" s="385"/>
      <c r="I231" s="59"/>
      <c r="J231" s="386"/>
      <c r="K231" s="60"/>
    </row>
    <row r="232" spans="1:11" s="66" customFormat="1" ht="25" customHeight="1" x14ac:dyDescent="0.3">
      <c r="A232" s="53">
        <v>224</v>
      </c>
      <c r="B232" s="68" t="s">
        <v>637</v>
      </c>
      <c r="C232" s="384" t="s">
        <v>731</v>
      </c>
      <c r="D232" s="63"/>
      <c r="E232" s="373" t="s">
        <v>1253</v>
      </c>
      <c r="F232" s="373" t="s">
        <v>1437</v>
      </c>
      <c r="G232" s="60"/>
      <c r="H232" s="385"/>
      <c r="I232" s="60"/>
      <c r="J232" s="386"/>
      <c r="K232" s="60"/>
    </row>
    <row r="233" spans="1:11" s="66" customFormat="1" ht="25" customHeight="1" x14ac:dyDescent="0.3">
      <c r="A233" s="53">
        <v>225</v>
      </c>
      <c r="B233" s="68" t="s">
        <v>637</v>
      </c>
      <c r="C233" s="384" t="s">
        <v>732</v>
      </c>
      <c r="D233" s="63"/>
      <c r="E233" s="373" t="s">
        <v>1253</v>
      </c>
      <c r="F233" s="373" t="s">
        <v>1437</v>
      </c>
      <c r="G233" s="60"/>
      <c r="H233" s="385"/>
      <c r="I233" s="60"/>
      <c r="J233" s="386"/>
      <c r="K233" s="60"/>
    </row>
    <row r="234" spans="1:11" ht="25" customHeight="1" x14ac:dyDescent="0.3">
      <c r="A234" s="53">
        <v>226</v>
      </c>
      <c r="B234" s="54" t="s">
        <v>637</v>
      </c>
      <c r="C234" s="383" t="s">
        <v>733</v>
      </c>
      <c r="D234" s="67"/>
      <c r="E234" s="372" t="s">
        <v>1557</v>
      </c>
      <c r="F234" s="372" t="s">
        <v>1557</v>
      </c>
      <c r="G234" s="59"/>
      <c r="H234" s="385"/>
      <c r="I234" s="59"/>
      <c r="J234" s="386"/>
      <c r="K234" s="60"/>
    </row>
    <row r="235" spans="1:11" s="66" customFormat="1" ht="25" customHeight="1" x14ac:dyDescent="0.3">
      <c r="A235" s="53">
        <v>227</v>
      </c>
      <c r="B235" s="68" t="s">
        <v>637</v>
      </c>
      <c r="C235" s="384" t="s">
        <v>734</v>
      </c>
      <c r="D235" s="63"/>
      <c r="E235" s="373" t="s">
        <v>1253</v>
      </c>
      <c r="F235" s="373" t="s">
        <v>1437</v>
      </c>
      <c r="G235" s="60"/>
      <c r="H235" s="385"/>
      <c r="I235" s="60"/>
      <c r="J235" s="386"/>
      <c r="K235" s="60"/>
    </row>
    <row r="236" spans="1:11" s="66" customFormat="1" ht="25" customHeight="1" x14ac:dyDescent="0.3">
      <c r="A236" s="53">
        <v>228</v>
      </c>
      <c r="B236" s="68" t="s">
        <v>637</v>
      </c>
      <c r="C236" s="384" t="s">
        <v>735</v>
      </c>
      <c r="D236" s="63"/>
      <c r="E236" s="373" t="s">
        <v>1253</v>
      </c>
      <c r="F236" s="373" t="s">
        <v>1437</v>
      </c>
      <c r="G236" s="60"/>
      <c r="H236" s="385"/>
      <c r="I236" s="60"/>
      <c r="J236" s="386"/>
      <c r="K236" s="60"/>
    </row>
    <row r="237" spans="1:11" s="66" customFormat="1" ht="25" customHeight="1" x14ac:dyDescent="0.3">
      <c r="A237" s="53">
        <v>229</v>
      </c>
      <c r="B237" s="68" t="s">
        <v>637</v>
      </c>
      <c r="C237" s="384" t="s">
        <v>736</v>
      </c>
      <c r="D237" s="63"/>
      <c r="E237" s="373" t="s">
        <v>1253</v>
      </c>
      <c r="F237" s="373" t="s">
        <v>1437</v>
      </c>
      <c r="G237" s="60"/>
      <c r="H237" s="385"/>
      <c r="I237" s="60"/>
      <c r="J237" s="386"/>
      <c r="K237" s="60"/>
    </row>
    <row r="238" spans="1:11" s="66" customFormat="1" ht="25" customHeight="1" x14ac:dyDescent="0.3">
      <c r="A238" s="53">
        <v>230</v>
      </c>
      <c r="B238" s="68" t="s">
        <v>637</v>
      </c>
      <c r="C238" s="384" t="s">
        <v>737</v>
      </c>
      <c r="D238" s="63"/>
      <c r="E238" s="373" t="s">
        <v>1253</v>
      </c>
      <c r="F238" s="373" t="s">
        <v>1437</v>
      </c>
      <c r="G238" s="60"/>
      <c r="H238" s="385"/>
      <c r="I238" s="60"/>
      <c r="J238" s="386"/>
      <c r="K238" s="60"/>
    </row>
    <row r="239" spans="1:11" ht="25" customHeight="1" x14ac:dyDescent="0.3">
      <c r="A239" s="53">
        <v>231</v>
      </c>
      <c r="B239" s="54" t="s">
        <v>637</v>
      </c>
      <c r="C239" s="383" t="s">
        <v>738</v>
      </c>
      <c r="D239" s="67"/>
      <c r="E239" s="372" t="s">
        <v>1557</v>
      </c>
      <c r="F239" s="372" t="s">
        <v>1557</v>
      </c>
      <c r="G239" s="59"/>
      <c r="H239" s="385"/>
      <c r="I239" s="59"/>
      <c r="J239" s="386"/>
      <c r="K239" s="60"/>
    </row>
    <row r="240" spans="1:11" ht="25" customHeight="1" x14ac:dyDescent="0.3">
      <c r="A240" s="53">
        <v>232</v>
      </c>
      <c r="B240" s="54" t="s">
        <v>637</v>
      </c>
      <c r="C240" s="383" t="s">
        <v>739</v>
      </c>
      <c r="D240" s="67"/>
      <c r="E240" s="372" t="s">
        <v>1564</v>
      </c>
      <c r="F240" s="372" t="s">
        <v>1564</v>
      </c>
      <c r="G240" s="59"/>
      <c r="H240" s="385"/>
      <c r="I240" s="59"/>
      <c r="J240" s="386"/>
      <c r="K240" s="60"/>
    </row>
    <row r="241" spans="1:11" ht="25" customHeight="1" x14ac:dyDescent="0.3">
      <c r="A241" s="53">
        <v>233</v>
      </c>
      <c r="B241" s="54" t="s">
        <v>637</v>
      </c>
      <c r="C241" s="383" t="s">
        <v>740</v>
      </c>
      <c r="D241" s="67"/>
      <c r="E241" s="372" t="s">
        <v>1253</v>
      </c>
      <c r="F241" s="372" t="s">
        <v>1557</v>
      </c>
      <c r="G241" s="59"/>
      <c r="H241" s="385"/>
      <c r="I241" s="59"/>
      <c r="J241" s="386"/>
      <c r="K241" s="60"/>
    </row>
    <row r="242" spans="1:11" s="66" customFormat="1" ht="25" customHeight="1" x14ac:dyDescent="0.3">
      <c r="A242" s="53">
        <v>234</v>
      </c>
      <c r="B242" s="68" t="s">
        <v>637</v>
      </c>
      <c r="C242" s="384" t="s">
        <v>741</v>
      </c>
      <c r="D242" s="63"/>
      <c r="E242" s="373" t="s">
        <v>1253</v>
      </c>
      <c r="F242" s="373" t="s">
        <v>1437</v>
      </c>
      <c r="G242" s="60"/>
      <c r="H242" s="385"/>
      <c r="I242" s="60"/>
      <c r="J242" s="386"/>
      <c r="K242" s="60"/>
    </row>
    <row r="243" spans="1:11" ht="25" customHeight="1" x14ac:dyDescent="0.3">
      <c r="A243" s="53">
        <v>235</v>
      </c>
      <c r="B243" s="54" t="s">
        <v>637</v>
      </c>
      <c r="C243" s="383" t="s">
        <v>742</v>
      </c>
      <c r="D243" s="67"/>
      <c r="E243" s="372" t="s">
        <v>1557</v>
      </c>
      <c r="F243" s="372" t="s">
        <v>1557</v>
      </c>
      <c r="G243" s="59"/>
      <c r="H243" s="385"/>
      <c r="I243" s="59"/>
      <c r="J243" s="386"/>
      <c r="K243" s="60"/>
    </row>
    <row r="244" spans="1:11" ht="25" customHeight="1" x14ac:dyDescent="0.3">
      <c r="A244" s="53">
        <v>236</v>
      </c>
      <c r="B244" s="54" t="s">
        <v>637</v>
      </c>
      <c r="C244" s="383" t="s">
        <v>743</v>
      </c>
      <c r="D244" s="67"/>
      <c r="E244" s="372" t="s">
        <v>1569</v>
      </c>
      <c r="F244" s="372" t="s">
        <v>1569</v>
      </c>
      <c r="G244" s="59"/>
      <c r="H244" s="385"/>
      <c r="I244" s="59"/>
      <c r="J244" s="386"/>
      <c r="K244" s="60"/>
    </row>
    <row r="245" spans="1:11" ht="25" customHeight="1" x14ac:dyDescent="0.3">
      <c r="A245" s="53">
        <v>237</v>
      </c>
      <c r="B245" s="54" t="s">
        <v>637</v>
      </c>
      <c r="C245" s="383" t="s">
        <v>744</v>
      </c>
      <c r="D245" s="67"/>
      <c r="E245" s="372" t="s">
        <v>1557</v>
      </c>
      <c r="F245" s="372" t="s">
        <v>1557</v>
      </c>
      <c r="G245" s="59"/>
      <c r="H245" s="385"/>
      <c r="I245" s="59"/>
      <c r="J245" s="386"/>
      <c r="K245" s="60"/>
    </row>
    <row r="246" spans="1:11" ht="25" customHeight="1" x14ac:dyDescent="0.3">
      <c r="A246" s="53">
        <v>238</v>
      </c>
      <c r="B246" s="54" t="s">
        <v>637</v>
      </c>
      <c r="C246" s="383" t="s">
        <v>745</v>
      </c>
      <c r="D246" s="67"/>
      <c r="E246" s="372" t="s">
        <v>1557</v>
      </c>
      <c r="F246" s="372" t="s">
        <v>1557</v>
      </c>
      <c r="G246" s="59"/>
      <c r="H246" s="385"/>
      <c r="I246" s="59"/>
      <c r="J246" s="386"/>
      <c r="K246" s="60"/>
    </row>
    <row r="247" spans="1:11" ht="25" customHeight="1" x14ac:dyDescent="0.3">
      <c r="A247" s="53">
        <v>239</v>
      </c>
      <c r="B247" s="54" t="s">
        <v>637</v>
      </c>
      <c r="C247" s="383" t="s">
        <v>746</v>
      </c>
      <c r="D247" s="67"/>
      <c r="E247" s="58" t="s">
        <v>1557</v>
      </c>
      <c r="F247" s="58" t="s">
        <v>1557</v>
      </c>
      <c r="G247" s="59"/>
      <c r="H247" s="385"/>
      <c r="I247" s="59"/>
      <c r="J247" s="386"/>
      <c r="K247" s="60"/>
    </row>
    <row r="248" spans="1:11" s="66" customFormat="1" ht="25" customHeight="1" x14ac:dyDescent="0.3">
      <c r="A248" s="53">
        <v>240</v>
      </c>
      <c r="B248" s="68" t="s">
        <v>637</v>
      </c>
      <c r="C248" s="384" t="s">
        <v>747</v>
      </c>
      <c r="D248" s="63"/>
      <c r="E248" s="65" t="s">
        <v>1557</v>
      </c>
      <c r="F248" s="65" t="s">
        <v>1557</v>
      </c>
      <c r="G248" s="60"/>
      <c r="H248" s="385"/>
      <c r="I248" s="60"/>
      <c r="J248" s="386"/>
      <c r="K248" s="60"/>
    </row>
    <row r="249" spans="1:11" s="66" customFormat="1" ht="25" customHeight="1" x14ac:dyDescent="0.3">
      <c r="A249" s="53">
        <v>241</v>
      </c>
      <c r="B249" s="68" t="s">
        <v>637</v>
      </c>
      <c r="C249" s="384" t="s">
        <v>748</v>
      </c>
      <c r="D249" s="63"/>
      <c r="E249" s="65" t="s">
        <v>1253</v>
      </c>
      <c r="F249" s="65" t="s">
        <v>1437</v>
      </c>
      <c r="G249" s="60"/>
      <c r="H249" s="385"/>
      <c r="I249" s="60"/>
      <c r="J249" s="386"/>
      <c r="K249" s="60"/>
    </row>
    <row r="250" spans="1:11" ht="25" customHeight="1" x14ac:dyDescent="0.3">
      <c r="A250" s="53">
        <v>242</v>
      </c>
      <c r="B250" s="54" t="s">
        <v>596</v>
      </c>
      <c r="C250" s="383" t="s">
        <v>749</v>
      </c>
      <c r="D250" s="67"/>
      <c r="E250" s="58" t="s">
        <v>1233</v>
      </c>
      <c r="F250" s="58" t="s">
        <v>1233</v>
      </c>
      <c r="G250" s="59"/>
      <c r="H250" s="385"/>
      <c r="I250" s="59"/>
      <c r="J250" s="386"/>
      <c r="K250" s="60"/>
    </row>
    <row r="251" spans="1:11" ht="25" customHeight="1" x14ac:dyDescent="0.3">
      <c r="A251" s="53">
        <v>243</v>
      </c>
      <c r="B251" s="54" t="s">
        <v>596</v>
      </c>
      <c r="C251" s="383" t="s">
        <v>750</v>
      </c>
      <c r="D251" s="67"/>
      <c r="E251" s="58" t="s">
        <v>1233</v>
      </c>
      <c r="F251" s="58" t="s">
        <v>1233</v>
      </c>
      <c r="G251" s="59"/>
      <c r="H251" s="385"/>
      <c r="I251" s="59"/>
      <c r="J251" s="386"/>
      <c r="K251" s="60"/>
    </row>
    <row r="252" spans="1:11" ht="25" customHeight="1" x14ac:dyDescent="0.3">
      <c r="A252" s="53">
        <v>244</v>
      </c>
      <c r="B252" s="54" t="s">
        <v>596</v>
      </c>
      <c r="C252" s="383" t="s">
        <v>751</v>
      </c>
      <c r="D252" s="67"/>
      <c r="E252" s="58" t="s">
        <v>1233</v>
      </c>
      <c r="F252" s="58" t="s">
        <v>1233</v>
      </c>
      <c r="G252" s="59"/>
      <c r="H252" s="385"/>
      <c r="I252" s="59"/>
      <c r="J252" s="386"/>
      <c r="K252" s="60"/>
    </row>
    <row r="253" spans="1:11" ht="25" customHeight="1" x14ac:dyDescent="0.3">
      <c r="A253" s="53">
        <v>245</v>
      </c>
      <c r="B253" s="54" t="s">
        <v>596</v>
      </c>
      <c r="C253" s="383" t="s">
        <v>752</v>
      </c>
      <c r="D253" s="67"/>
      <c r="E253" s="58" t="s">
        <v>1233</v>
      </c>
      <c r="F253" s="58" t="s">
        <v>1233</v>
      </c>
      <c r="G253" s="59"/>
      <c r="H253" s="385"/>
      <c r="I253" s="59"/>
      <c r="J253" s="386"/>
      <c r="K253" s="60"/>
    </row>
    <row r="254" spans="1:11" ht="25" customHeight="1" x14ac:dyDescent="0.3">
      <c r="A254" s="53">
        <v>246</v>
      </c>
      <c r="B254" s="54" t="s">
        <v>596</v>
      </c>
      <c r="C254" s="383" t="s">
        <v>753</v>
      </c>
      <c r="D254" s="67"/>
      <c r="E254" s="58" t="s">
        <v>1233</v>
      </c>
      <c r="F254" s="58" t="s">
        <v>1233</v>
      </c>
      <c r="G254" s="59"/>
      <c r="H254" s="385"/>
      <c r="I254" s="59"/>
      <c r="J254" s="386"/>
      <c r="K254" s="60"/>
    </row>
    <row r="255" spans="1:11" s="74" customFormat="1" ht="25" customHeight="1" x14ac:dyDescent="0.35">
      <c r="A255" s="53">
        <v>247</v>
      </c>
      <c r="B255" s="68" t="s">
        <v>44</v>
      </c>
      <c r="C255" s="384" t="s">
        <v>45</v>
      </c>
      <c r="D255" s="63"/>
      <c r="E255" s="72" t="s">
        <v>1418</v>
      </c>
      <c r="F255" s="72">
        <v>4</v>
      </c>
      <c r="G255" s="60"/>
      <c r="H255" s="385"/>
      <c r="I255" s="60"/>
      <c r="J255" s="386"/>
      <c r="K255" s="60"/>
    </row>
    <row r="256" spans="1:11" s="42" customFormat="1" ht="25" customHeight="1" x14ac:dyDescent="0.35">
      <c r="A256" s="53">
        <v>248</v>
      </c>
      <c r="B256" s="54" t="s">
        <v>44</v>
      </c>
      <c r="C256" s="383" t="s">
        <v>46</v>
      </c>
      <c r="D256" s="67"/>
      <c r="E256" s="75" t="s">
        <v>1233</v>
      </c>
      <c r="F256" s="75" t="s">
        <v>1233</v>
      </c>
      <c r="G256" s="59"/>
      <c r="H256" s="385"/>
      <c r="I256" s="59"/>
      <c r="J256" s="386"/>
      <c r="K256" s="60"/>
    </row>
    <row r="257" spans="1:11" s="42" customFormat="1" ht="25" customHeight="1" x14ac:dyDescent="0.35">
      <c r="A257" s="53">
        <v>249</v>
      </c>
      <c r="B257" s="54" t="s">
        <v>44</v>
      </c>
      <c r="C257" s="383" t="s">
        <v>47</v>
      </c>
      <c r="D257" s="67"/>
      <c r="E257" s="75" t="s">
        <v>1233</v>
      </c>
      <c r="F257" s="75" t="s">
        <v>1233</v>
      </c>
      <c r="G257" s="59"/>
      <c r="H257" s="385"/>
      <c r="I257" s="59"/>
      <c r="J257" s="386"/>
      <c r="K257" s="60"/>
    </row>
    <row r="258" spans="1:11" s="42" customFormat="1" ht="25" customHeight="1" x14ac:dyDescent="0.35">
      <c r="A258" s="53">
        <v>250</v>
      </c>
      <c r="B258" s="54" t="s">
        <v>44</v>
      </c>
      <c r="C258" s="383" t="s">
        <v>48</v>
      </c>
      <c r="D258" s="67"/>
      <c r="E258" s="75" t="s">
        <v>1233</v>
      </c>
      <c r="F258" s="75" t="s">
        <v>1233</v>
      </c>
      <c r="G258" s="59"/>
      <c r="H258" s="385"/>
      <c r="I258" s="59"/>
      <c r="J258" s="386"/>
      <c r="K258" s="60"/>
    </row>
    <row r="259" spans="1:11" s="42" customFormat="1" ht="25" customHeight="1" x14ac:dyDescent="0.35">
      <c r="A259" s="53">
        <v>251</v>
      </c>
      <c r="B259" s="54" t="s">
        <v>44</v>
      </c>
      <c r="C259" s="383" t="s">
        <v>49</v>
      </c>
      <c r="D259" s="67"/>
      <c r="E259" s="75" t="s">
        <v>1233</v>
      </c>
      <c r="F259" s="75" t="s">
        <v>1233</v>
      </c>
      <c r="G259" s="59"/>
      <c r="H259" s="385"/>
      <c r="I259" s="59"/>
      <c r="J259" s="386"/>
      <c r="K259" s="60"/>
    </row>
    <row r="260" spans="1:11" s="42" customFormat="1" ht="25" customHeight="1" x14ac:dyDescent="0.35">
      <c r="A260" s="53">
        <v>252</v>
      </c>
      <c r="B260" s="54" t="s">
        <v>44</v>
      </c>
      <c r="C260" s="383" t="s">
        <v>50</v>
      </c>
      <c r="D260" s="67"/>
      <c r="E260" s="75" t="s">
        <v>1233</v>
      </c>
      <c r="F260" s="75" t="s">
        <v>1233</v>
      </c>
      <c r="G260" s="59"/>
      <c r="H260" s="385"/>
      <c r="I260" s="59"/>
      <c r="J260" s="386"/>
      <c r="K260" s="60"/>
    </row>
    <row r="261" spans="1:11" s="42" customFormat="1" ht="25" customHeight="1" x14ac:dyDescent="0.35">
      <c r="A261" s="53">
        <v>253</v>
      </c>
      <c r="B261" s="54" t="s">
        <v>44</v>
      </c>
      <c r="C261" s="383" t="s">
        <v>51</v>
      </c>
      <c r="D261" s="67"/>
      <c r="E261" s="75" t="s">
        <v>1233</v>
      </c>
      <c r="F261" s="75" t="s">
        <v>1233</v>
      </c>
      <c r="G261" s="59"/>
      <c r="H261" s="385"/>
      <c r="I261" s="59"/>
      <c r="J261" s="386"/>
      <c r="K261" s="60"/>
    </row>
    <row r="262" spans="1:11" s="42" customFormat="1" ht="25" customHeight="1" x14ac:dyDescent="0.35">
      <c r="A262" s="53">
        <v>254</v>
      </c>
      <c r="B262" s="54" t="s">
        <v>44</v>
      </c>
      <c r="C262" s="383" t="s">
        <v>52</v>
      </c>
      <c r="D262" s="67"/>
      <c r="E262" s="75" t="s">
        <v>1233</v>
      </c>
      <c r="F262" s="75" t="s">
        <v>1233</v>
      </c>
      <c r="G262" s="59"/>
      <c r="H262" s="385"/>
      <c r="I262" s="59"/>
      <c r="J262" s="386"/>
      <c r="K262" s="60"/>
    </row>
    <row r="263" spans="1:11" s="42" customFormat="1" ht="25" customHeight="1" x14ac:dyDescent="0.35">
      <c r="A263" s="53">
        <v>255</v>
      </c>
      <c r="B263" s="54" t="s">
        <v>44</v>
      </c>
      <c r="C263" s="383" t="s">
        <v>53</v>
      </c>
      <c r="D263" s="67"/>
      <c r="E263" s="75" t="s">
        <v>1233</v>
      </c>
      <c r="F263" s="75" t="s">
        <v>1233</v>
      </c>
      <c r="G263" s="59"/>
      <c r="H263" s="385"/>
      <c r="I263" s="59"/>
      <c r="J263" s="386"/>
      <c r="K263" s="60"/>
    </row>
    <row r="264" spans="1:11" s="42" customFormat="1" ht="25" customHeight="1" x14ac:dyDescent="0.35">
      <c r="A264" s="53">
        <v>256</v>
      </c>
      <c r="B264" s="54" t="s">
        <v>44</v>
      </c>
      <c r="C264" s="383" t="s">
        <v>350</v>
      </c>
      <c r="D264" s="67"/>
      <c r="E264" s="75" t="s">
        <v>1233</v>
      </c>
      <c r="F264" s="75" t="s">
        <v>1233</v>
      </c>
      <c r="G264" s="59"/>
      <c r="H264" s="385"/>
      <c r="I264" s="59"/>
      <c r="J264" s="386"/>
      <c r="K264" s="60"/>
    </row>
    <row r="265" spans="1:11" s="42" customFormat="1" ht="25" customHeight="1" x14ac:dyDescent="0.35">
      <c r="A265" s="53">
        <v>257</v>
      </c>
      <c r="B265" s="54" t="s">
        <v>44</v>
      </c>
      <c r="C265" s="383" t="s">
        <v>351</v>
      </c>
      <c r="D265" s="67"/>
      <c r="E265" s="75" t="s">
        <v>1233</v>
      </c>
      <c r="F265" s="75" t="s">
        <v>1233</v>
      </c>
      <c r="G265" s="59"/>
      <c r="H265" s="385"/>
      <c r="I265" s="59"/>
      <c r="J265" s="386"/>
      <c r="K265" s="60"/>
    </row>
    <row r="266" spans="1:11" s="42" customFormat="1" ht="25" customHeight="1" x14ac:dyDescent="0.35">
      <c r="A266" s="53">
        <v>258</v>
      </c>
      <c r="B266" s="54" t="s">
        <v>44</v>
      </c>
      <c r="C266" s="383" t="s">
        <v>352</v>
      </c>
      <c r="D266" s="67"/>
      <c r="E266" s="75" t="s">
        <v>1233</v>
      </c>
      <c r="F266" s="75" t="s">
        <v>1233</v>
      </c>
      <c r="G266" s="59"/>
      <c r="H266" s="385"/>
      <c r="I266" s="59"/>
      <c r="J266" s="386"/>
      <c r="K266" s="60"/>
    </row>
    <row r="267" spans="1:11" s="42" customFormat="1" ht="25" customHeight="1" x14ac:dyDescent="0.35">
      <c r="A267" s="53">
        <v>259</v>
      </c>
      <c r="B267" s="54" t="s">
        <v>44</v>
      </c>
      <c r="C267" s="383" t="s">
        <v>353</v>
      </c>
      <c r="D267" s="67"/>
      <c r="E267" s="75" t="s">
        <v>1233</v>
      </c>
      <c r="F267" s="75" t="s">
        <v>1233</v>
      </c>
      <c r="G267" s="59"/>
      <c r="H267" s="385"/>
      <c r="I267" s="59"/>
      <c r="J267" s="386"/>
      <c r="K267" s="60"/>
    </row>
    <row r="268" spans="1:11" s="42" customFormat="1" ht="25" customHeight="1" x14ac:dyDescent="0.35">
      <c r="A268" s="53">
        <v>260</v>
      </c>
      <c r="B268" s="54" t="s">
        <v>44</v>
      </c>
      <c r="C268" s="383" t="s">
        <v>354</v>
      </c>
      <c r="D268" s="67"/>
      <c r="E268" s="75" t="s">
        <v>1233</v>
      </c>
      <c r="F268" s="75" t="s">
        <v>1233</v>
      </c>
      <c r="G268" s="59"/>
      <c r="H268" s="385"/>
      <c r="I268" s="59"/>
      <c r="J268" s="386"/>
      <c r="K268" s="60"/>
    </row>
    <row r="269" spans="1:11" s="42" customFormat="1" ht="25" customHeight="1" x14ac:dyDescent="0.35">
      <c r="A269" s="53">
        <v>261</v>
      </c>
      <c r="B269" s="54" t="s">
        <v>44</v>
      </c>
      <c r="C269" s="383" t="s">
        <v>355</v>
      </c>
      <c r="D269" s="67"/>
      <c r="E269" s="75" t="s">
        <v>1233</v>
      </c>
      <c r="F269" s="75" t="s">
        <v>1233</v>
      </c>
      <c r="G269" s="59"/>
      <c r="H269" s="385"/>
      <c r="I269" s="59"/>
      <c r="J269" s="386"/>
      <c r="K269" s="60"/>
    </row>
    <row r="270" spans="1:11" s="42" customFormat="1" ht="25" customHeight="1" x14ac:dyDescent="0.35">
      <c r="A270" s="53">
        <v>262</v>
      </c>
      <c r="B270" s="54" t="s">
        <v>44</v>
      </c>
      <c r="C270" s="383" t="s">
        <v>356</v>
      </c>
      <c r="D270" s="67"/>
      <c r="E270" s="75" t="s">
        <v>1233</v>
      </c>
      <c r="F270" s="75" t="s">
        <v>1233</v>
      </c>
      <c r="G270" s="59"/>
      <c r="H270" s="385"/>
      <c r="I270" s="59"/>
      <c r="J270" s="386"/>
      <c r="K270" s="60"/>
    </row>
    <row r="271" spans="1:11" s="74" customFormat="1" ht="25" customHeight="1" x14ac:dyDescent="0.35">
      <c r="A271" s="53">
        <v>263</v>
      </c>
      <c r="B271" s="68" t="s">
        <v>44</v>
      </c>
      <c r="C271" s="384" t="s">
        <v>357</v>
      </c>
      <c r="D271" s="63"/>
      <c r="E271" s="72" t="s">
        <v>1557</v>
      </c>
      <c r="F271" s="72" t="s">
        <v>1557</v>
      </c>
      <c r="G271" s="60"/>
      <c r="H271" s="385"/>
      <c r="I271" s="60"/>
      <c r="J271" s="386"/>
      <c r="K271" s="60"/>
    </row>
    <row r="272" spans="1:11" s="74" customFormat="1" ht="25" customHeight="1" x14ac:dyDescent="0.35">
      <c r="A272" s="53">
        <v>264</v>
      </c>
      <c r="B272" s="68" t="s">
        <v>44</v>
      </c>
      <c r="C272" s="384" t="s">
        <v>358</v>
      </c>
      <c r="D272" s="63"/>
      <c r="E272" s="72" t="s">
        <v>1557</v>
      </c>
      <c r="F272" s="72" t="s">
        <v>1557</v>
      </c>
      <c r="G272" s="60"/>
      <c r="H272" s="385"/>
      <c r="I272" s="60"/>
      <c r="J272" s="386"/>
      <c r="K272" s="60"/>
    </row>
    <row r="273" spans="1:11" s="42" customFormat="1" ht="25" customHeight="1" x14ac:dyDescent="0.35">
      <c r="A273" s="53">
        <v>265</v>
      </c>
      <c r="B273" s="54" t="s">
        <v>44</v>
      </c>
      <c r="C273" s="383" t="s">
        <v>359</v>
      </c>
      <c r="D273" s="67"/>
      <c r="E273" s="75" t="s">
        <v>1233</v>
      </c>
      <c r="F273" s="75" t="s">
        <v>1233</v>
      </c>
      <c r="G273" s="59"/>
      <c r="H273" s="385"/>
      <c r="I273" s="59"/>
      <c r="J273" s="386"/>
      <c r="K273" s="60"/>
    </row>
    <row r="274" spans="1:11" s="42" customFormat="1" ht="25" customHeight="1" x14ac:dyDescent="0.35">
      <c r="A274" s="53">
        <v>266</v>
      </c>
      <c r="B274" s="54" t="s">
        <v>44</v>
      </c>
      <c r="C274" s="383" t="s">
        <v>360</v>
      </c>
      <c r="D274" s="67"/>
      <c r="E274" s="75" t="s">
        <v>1233</v>
      </c>
      <c r="F274" s="75" t="s">
        <v>1233</v>
      </c>
      <c r="G274" s="59"/>
      <c r="H274" s="385"/>
      <c r="I274" s="59"/>
      <c r="J274" s="386"/>
      <c r="K274" s="60"/>
    </row>
    <row r="275" spans="1:11" s="74" customFormat="1" ht="25" customHeight="1" x14ac:dyDescent="0.35">
      <c r="A275" s="53">
        <v>267</v>
      </c>
      <c r="B275" s="68" t="s">
        <v>44</v>
      </c>
      <c r="C275" s="384" t="s">
        <v>361</v>
      </c>
      <c r="D275" s="63"/>
      <c r="E275" s="72" t="s">
        <v>1253</v>
      </c>
      <c r="F275" s="72"/>
      <c r="G275" s="60"/>
      <c r="H275" s="385"/>
      <c r="I275" s="60"/>
      <c r="J275" s="386"/>
      <c r="K275" s="60"/>
    </row>
    <row r="276" spans="1:11" s="42" customFormat="1" ht="25" customHeight="1" x14ac:dyDescent="0.35">
      <c r="A276" s="53">
        <v>268</v>
      </c>
      <c r="B276" s="54" t="s">
        <v>44</v>
      </c>
      <c r="C276" s="384" t="s">
        <v>362</v>
      </c>
      <c r="D276" s="67"/>
      <c r="E276" s="75" t="s">
        <v>1233</v>
      </c>
      <c r="F276" s="75" t="s">
        <v>1233</v>
      </c>
      <c r="G276" s="59"/>
      <c r="H276" s="385"/>
      <c r="I276" s="59"/>
      <c r="J276" s="386"/>
      <c r="K276" s="60"/>
    </row>
    <row r="277" spans="1:11" s="42" customFormat="1" ht="25" customHeight="1" x14ac:dyDescent="0.35">
      <c r="A277" s="53">
        <v>269</v>
      </c>
      <c r="B277" s="54" t="s">
        <v>44</v>
      </c>
      <c r="C277" s="384" t="s">
        <v>363</v>
      </c>
      <c r="D277" s="67"/>
      <c r="E277" s="75" t="s">
        <v>1233</v>
      </c>
      <c r="F277" s="75" t="s">
        <v>1233</v>
      </c>
      <c r="G277" s="59"/>
      <c r="H277" s="385"/>
      <c r="I277" s="59"/>
      <c r="J277" s="386"/>
      <c r="K277" s="60"/>
    </row>
    <row r="278" spans="1:11" s="42" customFormat="1" ht="25" customHeight="1" x14ac:dyDescent="0.35">
      <c r="A278" s="53">
        <v>270</v>
      </c>
      <c r="B278" s="54" t="s">
        <v>44</v>
      </c>
      <c r="C278" s="383" t="s">
        <v>364</v>
      </c>
      <c r="D278" s="67"/>
      <c r="E278" s="75" t="s">
        <v>1233</v>
      </c>
      <c r="F278" s="75" t="s">
        <v>1233</v>
      </c>
      <c r="G278" s="59"/>
      <c r="H278" s="385"/>
      <c r="I278" s="59"/>
      <c r="J278" s="386"/>
      <c r="K278" s="60"/>
    </row>
    <row r="279" spans="1:11" s="42" customFormat="1" ht="25" customHeight="1" x14ac:dyDescent="0.35">
      <c r="A279" s="53">
        <v>271</v>
      </c>
      <c r="B279" s="54" t="s">
        <v>44</v>
      </c>
      <c r="C279" s="383" t="s">
        <v>365</v>
      </c>
      <c r="D279" s="67"/>
      <c r="E279" s="75" t="s">
        <v>1233</v>
      </c>
      <c r="F279" s="75" t="s">
        <v>1233</v>
      </c>
      <c r="G279" s="59"/>
      <c r="H279" s="385"/>
      <c r="I279" s="59"/>
      <c r="J279" s="386"/>
      <c r="K279" s="60"/>
    </row>
    <row r="280" spans="1:11" s="42" customFormat="1" ht="25" customHeight="1" x14ac:dyDescent="0.35">
      <c r="A280" s="53">
        <v>272</v>
      </c>
      <c r="B280" s="54" t="s">
        <v>44</v>
      </c>
      <c r="C280" s="384" t="s">
        <v>366</v>
      </c>
      <c r="D280" s="67"/>
      <c r="E280" s="75" t="s">
        <v>1233</v>
      </c>
      <c r="F280" s="75" t="s">
        <v>1233</v>
      </c>
      <c r="G280" s="59"/>
      <c r="H280" s="385"/>
      <c r="I280" s="59"/>
      <c r="J280" s="386"/>
      <c r="K280" s="60"/>
    </row>
    <row r="281" spans="1:11" s="42" customFormat="1" ht="25" customHeight="1" x14ac:dyDescent="0.35">
      <c r="A281" s="53">
        <v>273</v>
      </c>
      <c r="B281" s="54" t="s">
        <v>44</v>
      </c>
      <c r="C281" s="383" t="s">
        <v>367</v>
      </c>
      <c r="D281" s="67"/>
      <c r="E281" s="75" t="s">
        <v>1233</v>
      </c>
      <c r="F281" s="75" t="s">
        <v>1233</v>
      </c>
      <c r="G281" s="59"/>
      <c r="H281" s="385"/>
      <c r="I281" s="59"/>
      <c r="J281" s="386"/>
      <c r="K281" s="60"/>
    </row>
    <row r="282" spans="1:11" s="42" customFormat="1" ht="25" customHeight="1" x14ac:dyDescent="0.35">
      <c r="A282" s="53">
        <v>274</v>
      </c>
      <c r="B282" s="54" t="s">
        <v>44</v>
      </c>
      <c r="C282" s="383" t="s">
        <v>368</v>
      </c>
      <c r="D282" s="67"/>
      <c r="E282" s="75" t="s">
        <v>1233</v>
      </c>
      <c r="F282" s="75" t="s">
        <v>1233</v>
      </c>
      <c r="G282" s="59"/>
      <c r="H282" s="385"/>
      <c r="I282" s="59"/>
      <c r="J282" s="386"/>
      <c r="K282" s="60"/>
    </row>
    <row r="283" spans="1:11" s="42" customFormat="1" ht="25" customHeight="1" x14ac:dyDescent="0.35">
      <c r="A283" s="53">
        <v>275</v>
      </c>
      <c r="B283" s="54" t="s">
        <v>44</v>
      </c>
      <c r="C283" s="383" t="s">
        <v>369</v>
      </c>
      <c r="D283" s="67"/>
      <c r="E283" s="75" t="s">
        <v>1233</v>
      </c>
      <c r="F283" s="75" t="s">
        <v>1233</v>
      </c>
      <c r="G283" s="59"/>
      <c r="H283" s="385"/>
      <c r="I283" s="59"/>
      <c r="J283" s="386"/>
      <c r="K283" s="60"/>
    </row>
    <row r="284" spans="1:11" s="42" customFormat="1" ht="25" customHeight="1" x14ac:dyDescent="0.35">
      <c r="A284" s="53">
        <v>276</v>
      </c>
      <c r="B284" s="54" t="s">
        <v>44</v>
      </c>
      <c r="C284" s="383" t="s">
        <v>370</v>
      </c>
      <c r="D284" s="67"/>
      <c r="E284" s="75" t="s">
        <v>1233</v>
      </c>
      <c r="F284" s="75" t="s">
        <v>1233</v>
      </c>
      <c r="G284" s="59"/>
      <c r="H284" s="385"/>
      <c r="I284" s="59"/>
      <c r="J284" s="386"/>
      <c r="K284" s="60"/>
    </row>
    <row r="285" spans="1:11" s="42" customFormat="1" ht="25" customHeight="1" x14ac:dyDescent="0.35">
      <c r="A285" s="53">
        <v>277</v>
      </c>
      <c r="B285" s="54" t="s">
        <v>44</v>
      </c>
      <c r="C285" s="383" t="s">
        <v>371</v>
      </c>
      <c r="D285" s="67"/>
      <c r="E285" s="75" t="s">
        <v>1233</v>
      </c>
      <c r="F285" s="75" t="s">
        <v>1233</v>
      </c>
      <c r="G285" s="59"/>
      <c r="H285" s="385"/>
      <c r="I285" s="59"/>
      <c r="J285" s="386"/>
      <c r="K285" s="60"/>
    </row>
    <row r="286" spans="1:11" s="42" customFormat="1" ht="25" customHeight="1" x14ac:dyDescent="0.35">
      <c r="A286" s="53">
        <v>278</v>
      </c>
      <c r="B286" s="54" t="s">
        <v>44</v>
      </c>
      <c r="C286" s="383" t="s">
        <v>372</v>
      </c>
      <c r="D286" s="67"/>
      <c r="E286" s="75" t="s">
        <v>1233</v>
      </c>
      <c r="F286" s="75" t="s">
        <v>1233</v>
      </c>
      <c r="G286" s="59"/>
      <c r="H286" s="385"/>
      <c r="I286" s="59"/>
      <c r="J286" s="386"/>
      <c r="K286" s="60"/>
    </row>
    <row r="291" spans="1:4" ht="30" x14ac:dyDescent="0.3">
      <c r="A291" s="333" t="s">
        <v>1696</v>
      </c>
      <c r="B291" s="273"/>
      <c r="C291" s="273"/>
      <c r="D291" s="275"/>
    </row>
    <row r="292" spans="1:4" ht="14" x14ac:dyDescent="0.3">
      <c r="A292" s="274"/>
      <c r="B292" s="273"/>
      <c r="C292" s="273"/>
      <c r="D292" s="275"/>
    </row>
    <row r="293" spans="1:4" ht="14" x14ac:dyDescent="0.3">
      <c r="A293" s="274"/>
      <c r="B293" s="273"/>
      <c r="C293" s="273"/>
      <c r="D293" s="275"/>
    </row>
    <row r="294" spans="1:4" ht="56.5" customHeight="1" x14ac:dyDescent="0.35">
      <c r="A294" s="452" t="s">
        <v>1689</v>
      </c>
      <c r="B294" s="453"/>
      <c r="C294" s="378"/>
      <c r="D294" s="276"/>
    </row>
    <row r="295" spans="1:4" ht="56.5" customHeight="1" x14ac:dyDescent="0.35">
      <c r="A295" s="452" t="s">
        <v>1690</v>
      </c>
      <c r="B295" s="453"/>
      <c r="C295" s="378"/>
      <c r="D295" s="276"/>
    </row>
    <row r="296" spans="1:4" ht="56.5" customHeight="1" x14ac:dyDescent="0.3">
      <c r="A296" s="454" t="s">
        <v>1691</v>
      </c>
      <c r="B296" s="455"/>
      <c r="C296" s="376"/>
      <c r="D296" s="276"/>
    </row>
  </sheetData>
  <mergeCells count="5">
    <mergeCell ref="A295:B295"/>
    <mergeCell ref="A296:B296"/>
    <mergeCell ref="A294:B294"/>
    <mergeCell ref="B1:N3"/>
    <mergeCell ref="E6:K6"/>
  </mergeCells>
  <pageMargins left="0.25" right="0.25" top="0.75" bottom="0.75" header="0.3" footer="0.3"/>
  <pageSetup paperSize="8" scale="43" fitToHeight="0" orientation="landscape"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2C337-F9E3-4D27-8AB8-CD8A450A361B}">
  <sheetPr>
    <tabColor theme="9" tint="0.79998168889431442"/>
    <pageSetUpPr fitToPage="1"/>
  </sheetPr>
  <dimension ref="A1:Q287"/>
  <sheetViews>
    <sheetView showGridLines="0" tabSelected="1" zoomScale="80" zoomScaleNormal="80" workbookViewId="0">
      <selection activeCell="C4" sqref="C4"/>
    </sheetView>
  </sheetViews>
  <sheetFormatPr baseColWidth="10" defaultColWidth="11.54296875" defaultRowHeight="13" x14ac:dyDescent="0.3"/>
  <cols>
    <col min="1" max="4" width="22.6328125" style="61" customWidth="1"/>
    <col min="5" max="5" width="22.6328125" style="91" customWidth="1"/>
    <col min="6" max="6" width="22.6328125" style="61" customWidth="1"/>
    <col min="7" max="7" width="22.6328125" style="91" customWidth="1"/>
    <col min="8" max="8" width="22.6328125" style="35" customWidth="1"/>
    <col min="9" max="9" width="22.6328125" style="36" customWidth="1"/>
    <col min="10" max="10" width="22.6328125" style="35" customWidth="1"/>
    <col min="11" max="11" width="22.6328125" style="92" customWidth="1"/>
    <col min="12" max="12" width="22.6328125" style="35" customWidth="1"/>
    <col min="13" max="14" width="22.6328125" style="61" customWidth="1"/>
    <col min="15" max="15" width="21.453125" style="61" bestFit="1" customWidth="1"/>
    <col min="16" max="16" width="17.26953125" style="61" bestFit="1" customWidth="1"/>
    <col min="17" max="16384" width="11.54296875" style="61"/>
  </cols>
  <sheetData>
    <row r="1" spans="1:17" s="29" customFormat="1" ht="19.899999999999999" customHeight="1" x14ac:dyDescent="0.35">
      <c r="A1" s="28"/>
      <c r="B1" s="456" t="s">
        <v>1693</v>
      </c>
      <c r="C1" s="456"/>
      <c r="D1" s="456"/>
      <c r="E1" s="456"/>
      <c r="F1" s="456"/>
      <c r="G1" s="456"/>
      <c r="H1" s="456"/>
      <c r="I1" s="456"/>
      <c r="J1" s="456"/>
      <c r="K1" s="456"/>
      <c r="L1" s="456"/>
      <c r="M1" s="456"/>
      <c r="N1" s="456"/>
      <c r="O1" s="456"/>
      <c r="P1" s="456"/>
      <c r="Q1" s="456"/>
    </row>
    <row r="2" spans="1:17" s="29" customFormat="1" ht="12" customHeight="1" x14ac:dyDescent="0.35">
      <c r="A2" s="32"/>
      <c r="B2" s="456"/>
      <c r="C2" s="456"/>
      <c r="D2" s="456"/>
      <c r="E2" s="456"/>
      <c r="F2" s="456"/>
      <c r="G2" s="456"/>
      <c r="H2" s="456"/>
      <c r="I2" s="456"/>
      <c r="J2" s="456"/>
      <c r="K2" s="456"/>
      <c r="L2" s="456"/>
      <c r="M2" s="456"/>
      <c r="N2" s="456"/>
      <c r="O2" s="456"/>
      <c r="P2" s="456"/>
      <c r="Q2" s="456"/>
    </row>
    <row r="3" spans="1:17" s="29" customFormat="1" ht="41" customHeight="1" x14ac:dyDescent="0.35">
      <c r="A3" s="33"/>
      <c r="B3" s="456"/>
      <c r="C3" s="456"/>
      <c r="D3" s="456"/>
      <c r="E3" s="456"/>
      <c r="F3" s="456"/>
      <c r="G3" s="456"/>
      <c r="H3" s="456"/>
      <c r="I3" s="456"/>
      <c r="J3" s="456"/>
      <c r="K3" s="456"/>
      <c r="L3" s="456"/>
      <c r="M3" s="456"/>
      <c r="N3" s="456"/>
      <c r="O3" s="456"/>
      <c r="P3" s="456"/>
      <c r="Q3" s="456"/>
    </row>
    <row r="4" spans="1:17" s="29" customFormat="1" ht="40.5" customHeight="1" x14ac:dyDescent="0.35">
      <c r="A4" s="34"/>
      <c r="B4" s="33"/>
      <c r="C4" s="33"/>
      <c r="D4" s="33"/>
      <c r="E4" s="375"/>
      <c r="F4" s="33"/>
      <c r="G4" s="33"/>
      <c r="H4" s="387"/>
      <c r="I4" s="391"/>
      <c r="J4" s="387"/>
      <c r="K4" s="375"/>
      <c r="L4" s="387"/>
      <c r="M4" s="33"/>
      <c r="N4" s="33"/>
      <c r="O4" s="33"/>
      <c r="P4" s="33"/>
    </row>
    <row r="5" spans="1:17" s="29" customFormat="1" ht="19.5" customHeight="1" x14ac:dyDescent="0.3">
      <c r="A5" s="34"/>
      <c r="B5" s="34"/>
      <c r="C5" s="34"/>
      <c r="D5" s="34"/>
      <c r="E5" s="35"/>
      <c r="F5" s="35"/>
      <c r="G5" s="35"/>
      <c r="H5" s="35"/>
      <c r="I5" s="36"/>
      <c r="J5" s="35"/>
      <c r="K5" s="36"/>
      <c r="L5" s="35"/>
      <c r="M5" s="35"/>
      <c r="N5" s="35"/>
    </row>
    <row r="6" spans="1:17" s="42" customFormat="1" ht="30" x14ac:dyDescent="0.35">
      <c r="A6" s="334" t="s">
        <v>1694</v>
      </c>
      <c r="B6" s="334"/>
      <c r="D6" s="43"/>
      <c r="E6" s="45"/>
      <c r="F6" s="44"/>
      <c r="G6" s="45"/>
      <c r="H6" s="45"/>
      <c r="I6" s="46"/>
      <c r="J6" s="45"/>
      <c r="K6" s="46"/>
      <c r="L6" s="45"/>
      <c r="M6" s="44"/>
      <c r="N6" s="44"/>
    </row>
    <row r="7" spans="1:17" s="42" customFormat="1" ht="14.5" x14ac:dyDescent="0.35">
      <c r="A7" s="30"/>
      <c r="E7" s="47"/>
      <c r="G7" s="47"/>
      <c r="H7" s="388"/>
      <c r="I7" s="392"/>
      <c r="J7" s="388"/>
      <c r="K7" s="48"/>
      <c r="L7" s="388"/>
    </row>
    <row r="8" spans="1:17" s="42" customFormat="1" ht="82.5" customHeight="1" x14ac:dyDescent="0.35">
      <c r="A8" s="377" t="s">
        <v>5</v>
      </c>
      <c r="B8" s="377" t="s">
        <v>6</v>
      </c>
      <c r="C8" s="377" t="s">
        <v>7</v>
      </c>
      <c r="D8" s="377" t="s">
        <v>1681</v>
      </c>
      <c r="E8" s="377" t="s">
        <v>1695</v>
      </c>
      <c r="F8" s="377" t="s">
        <v>8</v>
      </c>
      <c r="G8" s="377" t="s">
        <v>9</v>
      </c>
      <c r="H8" s="377" t="s">
        <v>1682</v>
      </c>
      <c r="I8" s="377" t="s">
        <v>1683</v>
      </c>
      <c r="J8" s="377" t="s">
        <v>1684</v>
      </c>
      <c r="K8" s="379" t="s">
        <v>1685</v>
      </c>
      <c r="L8" s="379" t="s">
        <v>1686</v>
      </c>
      <c r="M8" s="379" t="s">
        <v>1687</v>
      </c>
      <c r="N8" s="380" t="s">
        <v>1688</v>
      </c>
    </row>
    <row r="9" spans="1:17" ht="25" customHeight="1" x14ac:dyDescent="0.35">
      <c r="A9" s="53">
        <v>1</v>
      </c>
      <c r="B9" s="54" t="s">
        <v>506</v>
      </c>
      <c r="C9" s="160" t="s">
        <v>507</v>
      </c>
      <c r="D9" s="53">
        <f>VLOOKUP(Tableau15[[#This Row],[Désignation fourniture
(équivalent accepté)]],[2]Feuil2!$A$4:$B$334,2,0)</f>
        <v>49</v>
      </c>
      <c r="E9" s="58">
        <f>Tableau156[[#This Row],[Référence article]]</f>
        <v>0</v>
      </c>
      <c r="F9" s="57" t="s">
        <v>1233</v>
      </c>
      <c r="G9" s="58" t="s">
        <v>1233</v>
      </c>
      <c r="H9" s="389">
        <f>Tableau156[[#This Row],[Prix unitaires public en € HT ]]</f>
        <v>0</v>
      </c>
      <c r="I9" s="58">
        <f>Tableau156[[#This Row],[Remise accordée en % ]]</f>
        <v>0</v>
      </c>
      <c r="J9" s="389">
        <f>Tableau156[[#This Row],[Prix unitaire en € TTC]]</f>
        <v>0</v>
      </c>
      <c r="K9" s="389">
        <f>Tableau156[[#This Row],[Taux de TVA]]</f>
        <v>0</v>
      </c>
      <c r="L9" s="390">
        <f>Tableau156[[#This Row],[Prix unitaire en € TTC]]</f>
        <v>0</v>
      </c>
      <c r="M9" s="401">
        <f>Tableau15[[#This Row],[Quantité estimatives annuelles]]*Tableau15[[#This Row],[Prix unitaire en € HT]]</f>
        <v>0</v>
      </c>
      <c r="N9" s="389">
        <f>Tableau15[[#This Row],[Prix unitaire en € TTC]]*Tableau15[[#This Row],[Quantité estimatives annuelles]]</f>
        <v>0</v>
      </c>
    </row>
    <row r="10" spans="1:17" ht="25" customHeight="1" x14ac:dyDescent="0.35">
      <c r="A10" s="53">
        <v>2</v>
      </c>
      <c r="B10" s="54" t="s">
        <v>44</v>
      </c>
      <c r="C10" s="160" t="s">
        <v>352</v>
      </c>
      <c r="D10" s="53">
        <f>VLOOKUP(Tableau15[[#This Row],[Désignation fourniture
(équivalent accepté)]],[2]Feuil2!$A$4:$B$334,2,0)</f>
        <v>60</v>
      </c>
      <c r="E10" s="58">
        <f>Tableau156[[#This Row],[Référence article]]</f>
        <v>0</v>
      </c>
      <c r="F10" s="57" t="s">
        <v>1233</v>
      </c>
      <c r="G10" s="58" t="s">
        <v>1233</v>
      </c>
      <c r="H10" s="389">
        <f>Tableau156[[#This Row],[Prix unitaires public en € HT ]]</f>
        <v>0</v>
      </c>
      <c r="I10" s="58">
        <f>Tableau156[[#This Row],[Remise accordée en % ]]</f>
        <v>0</v>
      </c>
      <c r="J10" s="389">
        <f>Tableau156[[#This Row],[Prix unitaire en € TTC]]</f>
        <v>0</v>
      </c>
      <c r="K10" s="389">
        <f>Tableau156[[#This Row],[Taux de TVA]]</f>
        <v>0</v>
      </c>
      <c r="L10" s="390">
        <f>Tableau156[[#This Row],[Prix unitaire en € TTC]]</f>
        <v>0</v>
      </c>
      <c r="M10" s="401">
        <f>Tableau15[[#This Row],[Quantité estimatives annuelles]]*Tableau15[[#This Row],[Prix unitaire en € HT]]</f>
        <v>0</v>
      </c>
      <c r="N10" s="389">
        <f>Tableau15[[#This Row],[Prix unitaire en € TTC]]*Tableau15[[#This Row],[Quantité estimatives annuelles]]</f>
        <v>0</v>
      </c>
    </row>
    <row r="11" spans="1:17" ht="25" customHeight="1" x14ac:dyDescent="0.35">
      <c r="A11" s="53">
        <v>3</v>
      </c>
      <c r="B11" s="62" t="s">
        <v>506</v>
      </c>
      <c r="C11" s="160" t="s">
        <v>508</v>
      </c>
      <c r="D11" s="53">
        <f>VLOOKUP(Tableau15[[#This Row],[Désignation fourniture
(équivalent accepté)]],[2]Feuil2!$A$4:$B$334,2,0)</f>
        <v>100</v>
      </c>
      <c r="E11" s="58">
        <f>Tableau156[[#This Row],[Référence article]]</f>
        <v>0</v>
      </c>
      <c r="F11" s="57" t="s">
        <v>1233</v>
      </c>
      <c r="G11" s="58" t="s">
        <v>1233</v>
      </c>
      <c r="H11" s="389">
        <f>Tableau156[[#This Row],[Prix unitaires public en € HT ]]</f>
        <v>0</v>
      </c>
      <c r="I11" s="58">
        <f>Tableau156[[#This Row],[Remise accordée en % ]]</f>
        <v>0</v>
      </c>
      <c r="J11" s="389">
        <f>Tableau156[[#This Row],[Prix unitaire en € TTC]]</f>
        <v>0</v>
      </c>
      <c r="K11" s="389">
        <f>Tableau156[[#This Row],[Taux de TVA]]</f>
        <v>0</v>
      </c>
      <c r="L11" s="390">
        <f>Tableau156[[#This Row],[Prix unitaire en € TTC]]</f>
        <v>0</v>
      </c>
      <c r="M11" s="401">
        <f>Tableau15[[#This Row],[Quantité estimatives annuelles]]*Tableau15[[#This Row],[Prix unitaire en € HT]]</f>
        <v>0</v>
      </c>
      <c r="N11" s="389">
        <f>Tableau15[[#This Row],[Prix unitaire en € TTC]]*Tableau15[[#This Row],[Quantité estimatives annuelles]]</f>
        <v>0</v>
      </c>
    </row>
    <row r="12" spans="1:17" s="66" customFormat="1" ht="25" customHeight="1" x14ac:dyDescent="0.35">
      <c r="A12" s="53">
        <v>4</v>
      </c>
      <c r="B12" s="63" t="s">
        <v>506</v>
      </c>
      <c r="C12" s="160" t="s">
        <v>509</v>
      </c>
      <c r="D12" s="53">
        <f>VLOOKUP(Tableau15[[#This Row],[Désignation fourniture
(équivalent accepté)]],[2]Feuil2!$A$4:$B$334,2,0)</f>
        <v>100</v>
      </c>
      <c r="E12" s="65">
        <f>Tableau156[[#This Row],[Référence article]]</f>
        <v>0</v>
      </c>
      <c r="F12" s="64" t="s">
        <v>1233</v>
      </c>
      <c r="G12" s="65" t="s">
        <v>1241</v>
      </c>
      <c r="H12" s="390">
        <f>Tableau156[[#This Row],[Prix unitaires public en € HT ]]</f>
        <v>0</v>
      </c>
      <c r="I12" s="65">
        <f>Tableau156[[#This Row],[Remise accordée en % ]]</f>
        <v>0</v>
      </c>
      <c r="J12" s="390">
        <f>Tableau156[[#This Row],[Prix unitaire en € TTC]]</f>
        <v>0</v>
      </c>
      <c r="K12" s="390">
        <f>Tableau156[[#This Row],[Taux de TVA]]</f>
        <v>0</v>
      </c>
      <c r="L12" s="390">
        <f>Tableau156[[#This Row],[Prix unitaire en € TTC]]</f>
        <v>0</v>
      </c>
      <c r="M12" s="401">
        <f>Tableau15[[#This Row],[Quantité estimatives annuelles]]*Tableau15[[#This Row],[Prix unitaire en € HT]]</f>
        <v>0</v>
      </c>
      <c r="N12" s="390">
        <f>Tableau15[[#This Row],[Prix unitaire en € TTC]]*Tableau15[[#This Row],[Quantité estimatives annuelles]]</f>
        <v>0</v>
      </c>
    </row>
    <row r="13" spans="1:17" ht="25" customHeight="1" x14ac:dyDescent="0.3">
      <c r="A13" s="53">
        <v>5</v>
      </c>
      <c r="B13" s="54" t="s">
        <v>44</v>
      </c>
      <c r="C13" s="160" t="s">
        <v>354</v>
      </c>
      <c r="D13" s="53">
        <f>VLOOKUP(Tableau15[[#This Row],[Désignation fourniture
(équivalent accepté)]],[2]Feuil2!$A$4:$B$334,2,0)</f>
        <v>180</v>
      </c>
      <c r="E13" s="58">
        <f>Tableau156[[#This Row],[Référence article]]</f>
        <v>0</v>
      </c>
      <c r="F13" s="65" t="s">
        <v>1233</v>
      </c>
      <c r="G13" s="58" t="s">
        <v>1233</v>
      </c>
      <c r="H13" s="389">
        <f>Tableau156[[#This Row],[Prix unitaires public en € HT ]]</f>
        <v>0</v>
      </c>
      <c r="I13" s="58">
        <f>Tableau156[[#This Row],[Remise accordée en % ]]</f>
        <v>0</v>
      </c>
      <c r="J13" s="389">
        <f>Tableau156[[#This Row],[Prix unitaire en € TTC]]</f>
        <v>0</v>
      </c>
      <c r="K13" s="389">
        <f>Tableau156[[#This Row],[Taux de TVA]]</f>
        <v>0</v>
      </c>
      <c r="L13" s="390">
        <f>Tableau156[[#This Row],[Prix unitaire en € TTC]]</f>
        <v>0</v>
      </c>
      <c r="M13" s="401">
        <f>Tableau15[[#This Row],[Quantité estimatives annuelles]]*Tableau15[[#This Row],[Prix unitaire en € HT]]</f>
        <v>0</v>
      </c>
      <c r="N13" s="389">
        <f>Tableau15[[#This Row],[Prix unitaire en € TTC]]*Tableau15[[#This Row],[Quantité estimatives annuelles]]</f>
        <v>0</v>
      </c>
    </row>
    <row r="14" spans="1:17" ht="25" customHeight="1" x14ac:dyDescent="0.3">
      <c r="A14" s="53">
        <v>6</v>
      </c>
      <c r="B14" s="67" t="s">
        <v>506</v>
      </c>
      <c r="C14" s="160" t="s">
        <v>510</v>
      </c>
      <c r="D14" s="53">
        <f>VLOOKUP(Tableau15[[#This Row],[Désignation fourniture
(équivalent accepté)]],[2]Feuil2!$A$4:$B$334,2,0)</f>
        <v>85</v>
      </c>
      <c r="E14" s="58">
        <f>Tableau156[[#This Row],[Référence article]]</f>
        <v>0</v>
      </c>
      <c r="F14" s="65" t="s">
        <v>1233</v>
      </c>
      <c r="G14" s="58" t="s">
        <v>1233</v>
      </c>
      <c r="H14" s="389">
        <f>Tableau156[[#This Row],[Prix unitaires public en € HT ]]</f>
        <v>0</v>
      </c>
      <c r="I14" s="58">
        <f>Tableau156[[#This Row],[Remise accordée en % ]]</f>
        <v>0</v>
      </c>
      <c r="J14" s="389">
        <f>Tableau156[[#This Row],[Prix unitaire en € TTC]]</f>
        <v>0</v>
      </c>
      <c r="K14" s="389">
        <f>Tableau156[[#This Row],[Taux de TVA]]</f>
        <v>0</v>
      </c>
      <c r="L14" s="390">
        <f>Tableau156[[#This Row],[Prix unitaire en € TTC]]</f>
        <v>0</v>
      </c>
      <c r="M14" s="401">
        <f>Tableau15[[#This Row],[Quantité estimatives annuelles]]*Tableau15[[#This Row],[Prix unitaire en € HT]]</f>
        <v>0</v>
      </c>
      <c r="N14" s="389">
        <f>Tableau15[[#This Row],[Prix unitaire en € TTC]]*Tableau15[[#This Row],[Quantité estimatives annuelles]]</f>
        <v>0</v>
      </c>
    </row>
    <row r="15" spans="1:17" ht="25" customHeight="1" x14ac:dyDescent="0.3">
      <c r="A15" s="53">
        <v>7</v>
      </c>
      <c r="B15" s="67" t="s">
        <v>506</v>
      </c>
      <c r="C15" s="160" t="s">
        <v>511</v>
      </c>
      <c r="D15" s="53">
        <f>VLOOKUP(Tableau15[[#This Row],[Désignation fourniture
(équivalent accepté)]],[2]Feuil2!$A$4:$B$334,2,0)</f>
        <v>31</v>
      </c>
      <c r="E15" s="58">
        <f>Tableau156[[#This Row],[Référence article]]</f>
        <v>0</v>
      </c>
      <c r="F15" s="58" t="s">
        <v>1233</v>
      </c>
      <c r="G15" s="58" t="s">
        <v>1233</v>
      </c>
      <c r="H15" s="389">
        <f>Tableau156[[#This Row],[Prix unitaires public en € HT ]]</f>
        <v>0</v>
      </c>
      <c r="I15" s="58">
        <f>Tableau156[[#This Row],[Remise accordée en % ]]</f>
        <v>0</v>
      </c>
      <c r="J15" s="389">
        <f>Tableau156[[#This Row],[Prix unitaire en € TTC]]</f>
        <v>0</v>
      </c>
      <c r="K15" s="389">
        <f>Tableau156[[#This Row],[Taux de TVA]]</f>
        <v>0</v>
      </c>
      <c r="L15" s="390">
        <f>Tableau156[[#This Row],[Prix unitaire en € TTC]]</f>
        <v>0</v>
      </c>
      <c r="M15" s="401">
        <f>Tableau15[[#This Row],[Quantité estimatives annuelles]]*Tableau15[[#This Row],[Prix unitaire en € HT]]</f>
        <v>0</v>
      </c>
      <c r="N15" s="389">
        <f>Tableau15[[#This Row],[Prix unitaire en € TTC]]*Tableau15[[#This Row],[Quantité estimatives annuelles]]</f>
        <v>0</v>
      </c>
    </row>
    <row r="16" spans="1:17" ht="25" customHeight="1" x14ac:dyDescent="0.3">
      <c r="A16" s="53">
        <v>8</v>
      </c>
      <c r="B16" s="67" t="s">
        <v>506</v>
      </c>
      <c r="C16" s="160" t="s">
        <v>512</v>
      </c>
      <c r="D16" s="53">
        <f>VLOOKUP(Tableau15[[#This Row],[Désignation fourniture
(équivalent accepté)]],[2]Feuil2!$A$4:$B$334,2,0)</f>
        <v>30</v>
      </c>
      <c r="E16" s="58">
        <f>Tableau156[[#This Row],[Référence article]]</f>
        <v>0</v>
      </c>
      <c r="F16" s="58" t="s">
        <v>1233</v>
      </c>
      <c r="G16" s="58" t="s">
        <v>1233</v>
      </c>
      <c r="H16" s="389">
        <f>Tableau156[[#This Row],[Prix unitaires public en € HT ]]</f>
        <v>0</v>
      </c>
      <c r="I16" s="58">
        <f>Tableau156[[#This Row],[Remise accordée en % ]]</f>
        <v>0</v>
      </c>
      <c r="J16" s="389">
        <f>Tableau156[[#This Row],[Prix unitaire en € TTC]]</f>
        <v>0</v>
      </c>
      <c r="K16" s="389">
        <f>Tableau156[[#This Row],[Taux de TVA]]</f>
        <v>0</v>
      </c>
      <c r="L16" s="390">
        <f>Tableau156[[#This Row],[Prix unitaire en € TTC]]</f>
        <v>0</v>
      </c>
      <c r="M16" s="401">
        <f>Tableau15[[#This Row],[Quantité estimatives annuelles]]*Tableau15[[#This Row],[Prix unitaire en € HT]]</f>
        <v>0</v>
      </c>
      <c r="N16" s="389">
        <f>Tableau15[[#This Row],[Prix unitaire en € TTC]]*Tableau15[[#This Row],[Quantité estimatives annuelles]]</f>
        <v>0</v>
      </c>
    </row>
    <row r="17" spans="1:14" ht="25" customHeight="1" x14ac:dyDescent="0.3">
      <c r="A17" s="53">
        <v>9</v>
      </c>
      <c r="B17" s="67" t="s">
        <v>506</v>
      </c>
      <c r="C17" s="160" t="s">
        <v>513</v>
      </c>
      <c r="D17" s="53">
        <f>VLOOKUP(Tableau15[[#This Row],[Désignation fourniture
(équivalent accepté)]],[2]Feuil2!$A$4:$B$334,2,0)</f>
        <v>142</v>
      </c>
      <c r="E17" s="58">
        <f>Tableau156[[#This Row],[Référence article]]</f>
        <v>0</v>
      </c>
      <c r="F17" s="58" t="s">
        <v>1233</v>
      </c>
      <c r="G17" s="58" t="s">
        <v>1233</v>
      </c>
      <c r="H17" s="389">
        <f>Tableau156[[#This Row],[Prix unitaires public en € HT ]]</f>
        <v>0</v>
      </c>
      <c r="I17" s="58">
        <f>Tableau156[[#This Row],[Remise accordée en % ]]</f>
        <v>0</v>
      </c>
      <c r="J17" s="389">
        <f>Tableau156[[#This Row],[Prix unitaire en € TTC]]</f>
        <v>0</v>
      </c>
      <c r="K17" s="389">
        <f>Tableau156[[#This Row],[Taux de TVA]]</f>
        <v>0</v>
      </c>
      <c r="L17" s="390">
        <f>Tableau156[[#This Row],[Prix unitaire en € TTC]]</f>
        <v>0</v>
      </c>
      <c r="M17" s="401">
        <f>Tableau15[[#This Row],[Quantité estimatives annuelles]]*Tableau15[[#This Row],[Prix unitaire en € HT]]</f>
        <v>0</v>
      </c>
      <c r="N17" s="389">
        <f>Tableau15[[#This Row],[Prix unitaire en € TTC]]*Tableau15[[#This Row],[Quantité estimatives annuelles]]</f>
        <v>0</v>
      </c>
    </row>
    <row r="18" spans="1:14" s="66" customFormat="1" ht="25" customHeight="1" x14ac:dyDescent="0.3">
      <c r="A18" s="53">
        <v>10</v>
      </c>
      <c r="B18" s="63" t="s">
        <v>506</v>
      </c>
      <c r="C18" s="160" t="s">
        <v>514</v>
      </c>
      <c r="D18" s="53">
        <f>VLOOKUP(Tableau15[[#This Row],[Désignation fourniture
(équivalent accepté)]],[2]Feuil2!$A$4:$B$334,2,0)</f>
        <v>550</v>
      </c>
      <c r="E18" s="65">
        <f>Tableau156[[#This Row],[Référence article]]</f>
        <v>0</v>
      </c>
      <c r="F18" s="65" t="s">
        <v>1253</v>
      </c>
      <c r="G18" s="65" t="s">
        <v>1254</v>
      </c>
      <c r="H18" s="390">
        <f>Tableau156[[#This Row],[Prix unitaires public en € HT ]]</f>
        <v>0</v>
      </c>
      <c r="I18" s="65">
        <f>Tableau156[[#This Row],[Remise accordée en % ]]</f>
        <v>0</v>
      </c>
      <c r="J18" s="390">
        <f>Tableau156[[#This Row],[Prix unitaire en € TTC]]</f>
        <v>0</v>
      </c>
      <c r="K18" s="390">
        <f>Tableau156[[#This Row],[Taux de TVA]]</f>
        <v>0</v>
      </c>
      <c r="L18" s="390">
        <f>Tableau156[[#This Row],[Prix unitaire en € TTC]]</f>
        <v>0</v>
      </c>
      <c r="M18" s="401">
        <f>Tableau15[[#This Row],[Quantité estimatives annuelles]]*Tableau15[[#This Row],[Prix unitaire en € HT]]</f>
        <v>0</v>
      </c>
      <c r="N18" s="390">
        <f>Tableau15[[#This Row],[Prix unitaire en € TTC]]*Tableau15[[#This Row],[Quantité estimatives annuelles]]</f>
        <v>0</v>
      </c>
    </row>
    <row r="19" spans="1:14" ht="25" customHeight="1" x14ac:dyDescent="0.3">
      <c r="A19" s="53">
        <v>11</v>
      </c>
      <c r="B19" s="67" t="s">
        <v>506</v>
      </c>
      <c r="C19" s="160" t="s">
        <v>515</v>
      </c>
      <c r="D19" s="53">
        <f>VLOOKUP(Tableau15[[#This Row],[Désignation fourniture
(équivalent accepté)]],[2]Feuil2!$A$4:$B$334,2,0)</f>
        <v>9</v>
      </c>
      <c r="E19" s="58">
        <f>Tableau156[[#This Row],[Référence article]]</f>
        <v>0</v>
      </c>
      <c r="F19" s="58" t="s">
        <v>1233</v>
      </c>
      <c r="G19" s="58" t="s">
        <v>1233</v>
      </c>
      <c r="H19" s="389">
        <f>Tableau156[[#This Row],[Prix unitaires public en € HT ]]</f>
        <v>0</v>
      </c>
      <c r="I19" s="58">
        <f>Tableau156[[#This Row],[Remise accordée en % ]]</f>
        <v>0</v>
      </c>
      <c r="J19" s="389">
        <f>Tableau156[[#This Row],[Prix unitaire en € TTC]]</f>
        <v>0</v>
      </c>
      <c r="K19" s="389">
        <f>Tableau156[[#This Row],[Taux de TVA]]</f>
        <v>0</v>
      </c>
      <c r="L19" s="390">
        <f>Tableau156[[#This Row],[Prix unitaire en € TTC]]</f>
        <v>0</v>
      </c>
      <c r="M19" s="401">
        <f>Tableau15[[#This Row],[Quantité estimatives annuelles]]*Tableau15[[#This Row],[Prix unitaire en € HT]]</f>
        <v>0</v>
      </c>
      <c r="N19" s="389">
        <f>Tableau15[[#This Row],[Prix unitaire en € TTC]]*Tableau15[[#This Row],[Quantité estimatives annuelles]]</f>
        <v>0</v>
      </c>
    </row>
    <row r="20" spans="1:14" ht="25" customHeight="1" x14ac:dyDescent="0.3">
      <c r="A20" s="53">
        <v>12</v>
      </c>
      <c r="B20" s="54" t="s">
        <v>44</v>
      </c>
      <c r="C20" s="160" t="s">
        <v>356</v>
      </c>
      <c r="D20" s="53">
        <f>VLOOKUP(Tableau15[[#This Row],[Désignation fourniture
(équivalent accepté)]],[2]Feuil2!$A$4:$B$334,2,0)</f>
        <v>105</v>
      </c>
      <c r="E20" s="58">
        <f>Tableau156[[#This Row],[Référence article]]</f>
        <v>0</v>
      </c>
      <c r="F20" s="58" t="s">
        <v>1233</v>
      </c>
      <c r="G20" s="58" t="s">
        <v>1233</v>
      </c>
      <c r="H20" s="389">
        <f>Tableau156[[#This Row],[Prix unitaires public en € HT ]]</f>
        <v>0</v>
      </c>
      <c r="I20" s="58">
        <f>Tableau156[[#This Row],[Remise accordée en % ]]</f>
        <v>0</v>
      </c>
      <c r="J20" s="389">
        <f>Tableau156[[#This Row],[Prix unitaire en € TTC]]</f>
        <v>0</v>
      </c>
      <c r="K20" s="389">
        <f>Tableau156[[#This Row],[Taux de TVA]]</f>
        <v>0</v>
      </c>
      <c r="L20" s="390">
        <f>Tableau156[[#This Row],[Prix unitaire en € TTC]]</f>
        <v>0</v>
      </c>
      <c r="M20" s="401">
        <f>Tableau15[[#This Row],[Quantité estimatives annuelles]]*Tableau15[[#This Row],[Prix unitaire en € HT]]</f>
        <v>0</v>
      </c>
      <c r="N20" s="389">
        <f>Tableau15[[#This Row],[Prix unitaire en € TTC]]*Tableau15[[#This Row],[Quantité estimatives annuelles]]</f>
        <v>0</v>
      </c>
    </row>
    <row r="21" spans="1:14" ht="25" customHeight="1" x14ac:dyDescent="0.3">
      <c r="A21" s="53">
        <v>13</v>
      </c>
      <c r="B21" s="67" t="s">
        <v>506</v>
      </c>
      <c r="C21" s="160" t="s">
        <v>516</v>
      </c>
      <c r="D21" s="53">
        <f>VLOOKUP(Tableau15[[#This Row],[Désignation fourniture
(équivalent accepté)]],[2]Feuil2!$A$4:$B$334,2,0)</f>
        <v>400</v>
      </c>
      <c r="E21" s="58">
        <f>Tableau156[[#This Row],[Référence article]]</f>
        <v>0</v>
      </c>
      <c r="F21" s="58" t="s">
        <v>1233</v>
      </c>
      <c r="G21" s="58" t="s">
        <v>1233</v>
      </c>
      <c r="H21" s="389">
        <f>Tableau156[[#This Row],[Prix unitaires public en € HT ]]</f>
        <v>0</v>
      </c>
      <c r="I21" s="58">
        <f>Tableau156[[#This Row],[Remise accordée en % ]]</f>
        <v>0</v>
      </c>
      <c r="J21" s="389">
        <f>Tableau156[[#This Row],[Prix unitaire en € TTC]]</f>
        <v>0</v>
      </c>
      <c r="K21" s="389">
        <f>Tableau156[[#This Row],[Taux de TVA]]</f>
        <v>0</v>
      </c>
      <c r="L21" s="390">
        <f>Tableau156[[#This Row],[Prix unitaire en € TTC]]</f>
        <v>0</v>
      </c>
      <c r="M21" s="401">
        <f>Tableau15[[#This Row],[Quantité estimatives annuelles]]*Tableau15[[#This Row],[Prix unitaire en € HT]]</f>
        <v>0</v>
      </c>
      <c r="N21" s="389">
        <f>Tableau15[[#This Row],[Prix unitaire en € TTC]]*Tableau15[[#This Row],[Quantité estimatives annuelles]]</f>
        <v>0</v>
      </c>
    </row>
    <row r="22" spans="1:14" ht="25" customHeight="1" x14ac:dyDescent="0.3">
      <c r="A22" s="53">
        <v>14</v>
      </c>
      <c r="B22" s="67" t="s">
        <v>506</v>
      </c>
      <c r="C22" s="160" t="s">
        <v>517</v>
      </c>
      <c r="D22" s="53">
        <f>VLOOKUP(Tableau15[[#This Row],[Désignation fourniture
(équivalent accepté)]],[2]Feuil2!$A$4:$B$334,2,0)</f>
        <v>200</v>
      </c>
      <c r="E22" s="58">
        <f>Tableau156[[#This Row],[Référence article]]</f>
        <v>0</v>
      </c>
      <c r="F22" s="58" t="s">
        <v>1233</v>
      </c>
      <c r="G22" s="58" t="s">
        <v>1233</v>
      </c>
      <c r="H22" s="389">
        <f>Tableau156[[#This Row],[Prix unitaires public en € HT ]]</f>
        <v>0</v>
      </c>
      <c r="I22" s="58">
        <f>Tableau156[[#This Row],[Remise accordée en % ]]</f>
        <v>0</v>
      </c>
      <c r="J22" s="389">
        <f>Tableau156[[#This Row],[Prix unitaire en € TTC]]</f>
        <v>0</v>
      </c>
      <c r="K22" s="389">
        <f>Tableau156[[#This Row],[Taux de TVA]]</f>
        <v>0</v>
      </c>
      <c r="L22" s="390">
        <f>Tableau156[[#This Row],[Prix unitaire en € TTC]]</f>
        <v>0</v>
      </c>
      <c r="M22" s="401">
        <f>Tableau15[[#This Row],[Quantité estimatives annuelles]]*Tableau15[[#This Row],[Prix unitaire en € HT]]</f>
        <v>0</v>
      </c>
      <c r="N22" s="389">
        <f>Tableau15[[#This Row],[Prix unitaire en € TTC]]*Tableau15[[#This Row],[Quantité estimatives annuelles]]</f>
        <v>0</v>
      </c>
    </row>
    <row r="23" spans="1:14" ht="25" customHeight="1" x14ac:dyDescent="0.3">
      <c r="A23" s="53">
        <v>15</v>
      </c>
      <c r="B23" s="54" t="s">
        <v>518</v>
      </c>
      <c r="C23" s="160" t="s">
        <v>519</v>
      </c>
      <c r="D23" s="53">
        <f>VLOOKUP(Tableau15[[#This Row],[Désignation fourniture
(équivalent accepté)]],[2]Feuil2!$A$4:$B$334,2,0)</f>
        <v>9</v>
      </c>
      <c r="E23" s="58">
        <f>Tableau156[[#This Row],[Référence article]]</f>
        <v>0</v>
      </c>
      <c r="F23" s="58" t="s">
        <v>1233</v>
      </c>
      <c r="G23" s="58" t="s">
        <v>1233</v>
      </c>
      <c r="H23" s="389">
        <f>Tableau156[[#This Row],[Prix unitaires public en € HT ]]</f>
        <v>0</v>
      </c>
      <c r="I23" s="58">
        <f>Tableau156[[#This Row],[Remise accordée en % ]]</f>
        <v>0</v>
      </c>
      <c r="J23" s="389">
        <f>Tableau156[[#This Row],[Prix unitaire en € TTC]]</f>
        <v>0</v>
      </c>
      <c r="K23" s="389">
        <f>Tableau156[[#This Row],[Taux de TVA]]</f>
        <v>0</v>
      </c>
      <c r="L23" s="390">
        <f>Tableau156[[#This Row],[Prix unitaire en € TTC]]</f>
        <v>0</v>
      </c>
      <c r="M23" s="401">
        <f>Tableau15[[#This Row],[Quantité estimatives annuelles]]*Tableau15[[#This Row],[Prix unitaire en € HT]]</f>
        <v>0</v>
      </c>
      <c r="N23" s="389">
        <f>Tableau15[[#This Row],[Prix unitaire en € TTC]]*Tableau15[[#This Row],[Quantité estimatives annuelles]]</f>
        <v>0</v>
      </c>
    </row>
    <row r="24" spans="1:14" ht="25" customHeight="1" x14ac:dyDescent="0.3">
      <c r="A24" s="53">
        <v>16</v>
      </c>
      <c r="B24" s="54" t="s">
        <v>506</v>
      </c>
      <c r="C24" s="160" t="s">
        <v>520</v>
      </c>
      <c r="D24" s="53">
        <f>VLOOKUP(Tableau15[[#This Row],[Désignation fourniture
(équivalent accepté)]],[2]Feuil2!$A$4:$B$334,2,0)</f>
        <v>2</v>
      </c>
      <c r="E24" s="58">
        <f>Tableau156[[#This Row],[Référence article]]</f>
        <v>0</v>
      </c>
      <c r="F24" s="58" t="s">
        <v>1233</v>
      </c>
      <c r="G24" s="58" t="s">
        <v>1233</v>
      </c>
      <c r="H24" s="389">
        <f>Tableau156[[#This Row],[Prix unitaires public en € HT ]]</f>
        <v>0</v>
      </c>
      <c r="I24" s="58">
        <f>Tableau156[[#This Row],[Remise accordée en % ]]</f>
        <v>0</v>
      </c>
      <c r="J24" s="389">
        <f>Tableau156[[#This Row],[Prix unitaire en € TTC]]</f>
        <v>0</v>
      </c>
      <c r="K24" s="389">
        <f>Tableau156[[#This Row],[Taux de TVA]]</f>
        <v>0</v>
      </c>
      <c r="L24" s="390">
        <f>Tableau156[[#This Row],[Prix unitaire en € TTC]]</f>
        <v>0</v>
      </c>
      <c r="M24" s="401">
        <f>Tableau15[[#This Row],[Quantité estimatives annuelles]]*Tableau15[[#This Row],[Prix unitaire en € HT]]</f>
        <v>0</v>
      </c>
      <c r="N24" s="389">
        <f>Tableau15[[#This Row],[Prix unitaire en € TTC]]*Tableau15[[#This Row],[Quantité estimatives annuelles]]</f>
        <v>0</v>
      </c>
    </row>
    <row r="25" spans="1:14" ht="25" customHeight="1" x14ac:dyDescent="0.3">
      <c r="A25" s="53">
        <v>17</v>
      </c>
      <c r="B25" s="54" t="s">
        <v>506</v>
      </c>
      <c r="C25" s="160" t="s">
        <v>521</v>
      </c>
      <c r="D25" s="53">
        <f>VLOOKUP(Tableau15[[#This Row],[Désignation fourniture
(équivalent accepté)]],[2]Feuil2!$A$4:$B$334,2,0)</f>
        <v>14</v>
      </c>
      <c r="E25" s="58">
        <f>Tableau156[[#This Row],[Référence article]]</f>
        <v>0</v>
      </c>
      <c r="F25" s="58" t="s">
        <v>1233</v>
      </c>
      <c r="G25" s="58" t="s">
        <v>1233</v>
      </c>
      <c r="H25" s="389">
        <f>Tableau156[[#This Row],[Prix unitaires public en € HT ]]</f>
        <v>0</v>
      </c>
      <c r="I25" s="58">
        <f>Tableau156[[#This Row],[Remise accordée en % ]]</f>
        <v>0</v>
      </c>
      <c r="J25" s="389">
        <f>Tableau156[[#This Row],[Prix unitaire en € TTC]]</f>
        <v>0</v>
      </c>
      <c r="K25" s="389">
        <f>Tableau156[[#This Row],[Taux de TVA]]</f>
        <v>0</v>
      </c>
      <c r="L25" s="390">
        <f>Tableau156[[#This Row],[Prix unitaire en € TTC]]</f>
        <v>0</v>
      </c>
      <c r="M25" s="401">
        <f>Tableau15[[#This Row],[Quantité estimatives annuelles]]*Tableau15[[#This Row],[Prix unitaire en € HT]]</f>
        <v>0</v>
      </c>
      <c r="N25" s="389">
        <f>Tableau15[[#This Row],[Prix unitaire en € TTC]]*Tableau15[[#This Row],[Quantité estimatives annuelles]]</f>
        <v>0</v>
      </c>
    </row>
    <row r="26" spans="1:14" ht="25" customHeight="1" x14ac:dyDescent="0.3">
      <c r="A26" s="53">
        <v>18</v>
      </c>
      <c r="B26" s="54" t="s">
        <v>506</v>
      </c>
      <c r="C26" s="381" t="s">
        <v>522</v>
      </c>
      <c r="D26" s="53">
        <f>VLOOKUP(Tableau15[[#This Row],[Désignation fourniture
(équivalent accepté)]],[2]Feuil2!$A$4:$B$334,2,0)</f>
        <v>60</v>
      </c>
      <c r="E26" s="58">
        <f>Tableau156[[#This Row],[Référence article]]</f>
        <v>0</v>
      </c>
      <c r="F26" s="58" t="s">
        <v>1233</v>
      </c>
      <c r="G26" s="58" t="s">
        <v>1233</v>
      </c>
      <c r="H26" s="389">
        <f>Tableau156[[#This Row],[Prix unitaires public en € HT ]]</f>
        <v>0</v>
      </c>
      <c r="I26" s="58">
        <f>Tableau156[[#This Row],[Remise accordée en % ]]</f>
        <v>0</v>
      </c>
      <c r="J26" s="389">
        <f>Tableau156[[#This Row],[Prix unitaire en € TTC]]</f>
        <v>0</v>
      </c>
      <c r="K26" s="389">
        <f>Tableau156[[#This Row],[Taux de TVA]]</f>
        <v>0</v>
      </c>
      <c r="L26" s="390">
        <f>Tableau156[[#This Row],[Prix unitaire en € TTC]]</f>
        <v>0</v>
      </c>
      <c r="M26" s="401">
        <f>Tableau15[[#This Row],[Quantité estimatives annuelles]]*Tableau15[[#This Row],[Prix unitaire en € HT]]</f>
        <v>0</v>
      </c>
      <c r="N26" s="389">
        <f>Tableau15[[#This Row],[Prix unitaire en € TTC]]*Tableau15[[#This Row],[Quantité estimatives annuelles]]</f>
        <v>0</v>
      </c>
    </row>
    <row r="27" spans="1:14" ht="25" customHeight="1" x14ac:dyDescent="0.3">
      <c r="A27" s="53">
        <v>19</v>
      </c>
      <c r="B27" s="54" t="s">
        <v>518</v>
      </c>
      <c r="C27" s="381" t="s">
        <v>523</v>
      </c>
      <c r="D27" s="53">
        <f>VLOOKUP(Tableau15[[#This Row],[Désignation fourniture
(équivalent accepté)]],[2]Feuil2!$A$4:$B$334,2,0)</f>
        <v>110</v>
      </c>
      <c r="E27" s="58">
        <f>Tableau156[[#This Row],[Référence article]]</f>
        <v>0</v>
      </c>
      <c r="F27" s="58" t="s">
        <v>1233</v>
      </c>
      <c r="G27" s="58" t="s">
        <v>1233</v>
      </c>
      <c r="H27" s="389">
        <f>Tableau156[[#This Row],[Prix unitaires public en € HT ]]</f>
        <v>0</v>
      </c>
      <c r="I27" s="58">
        <f>Tableau156[[#This Row],[Remise accordée en % ]]</f>
        <v>0</v>
      </c>
      <c r="J27" s="389">
        <f>Tableau156[[#This Row],[Prix unitaire en € TTC]]</f>
        <v>0</v>
      </c>
      <c r="K27" s="389">
        <f>Tableau156[[#This Row],[Taux de TVA]]</f>
        <v>0</v>
      </c>
      <c r="L27" s="390">
        <f>Tableau156[[#This Row],[Prix unitaire en € TTC]]</f>
        <v>0</v>
      </c>
      <c r="M27" s="401">
        <f>Tableau15[[#This Row],[Quantité estimatives annuelles]]*Tableau15[[#This Row],[Prix unitaire en € HT]]</f>
        <v>0</v>
      </c>
      <c r="N27" s="389">
        <f>Tableau15[[#This Row],[Prix unitaire en € TTC]]*Tableau15[[#This Row],[Quantité estimatives annuelles]]</f>
        <v>0</v>
      </c>
    </row>
    <row r="28" spans="1:14" ht="25" customHeight="1" x14ac:dyDescent="0.3">
      <c r="A28" s="53">
        <v>20</v>
      </c>
      <c r="B28" s="54" t="s">
        <v>518</v>
      </c>
      <c r="C28" s="381" t="s">
        <v>524</v>
      </c>
      <c r="D28" s="53">
        <f>VLOOKUP(Tableau15[[#This Row],[Désignation fourniture
(équivalent accepté)]],[2]Feuil2!$A$4:$B$334,2,0)</f>
        <v>28</v>
      </c>
      <c r="E28" s="58">
        <f>Tableau156[[#This Row],[Référence article]]</f>
        <v>0</v>
      </c>
      <c r="F28" s="58" t="s">
        <v>1233</v>
      </c>
      <c r="G28" s="58" t="s">
        <v>1233</v>
      </c>
      <c r="H28" s="389">
        <f>Tableau156[[#This Row],[Prix unitaires public en € HT ]]</f>
        <v>0</v>
      </c>
      <c r="I28" s="58">
        <f>Tableau156[[#This Row],[Remise accordée en % ]]</f>
        <v>0</v>
      </c>
      <c r="J28" s="389">
        <f>Tableau156[[#This Row],[Prix unitaire en € TTC]]</f>
        <v>0</v>
      </c>
      <c r="K28" s="389">
        <f>Tableau156[[#This Row],[Taux de TVA]]</f>
        <v>0</v>
      </c>
      <c r="L28" s="390">
        <f>Tableau156[[#This Row],[Prix unitaire en € TTC]]</f>
        <v>0</v>
      </c>
      <c r="M28" s="401">
        <f>Tableau15[[#This Row],[Quantité estimatives annuelles]]*Tableau15[[#This Row],[Prix unitaire en € HT]]</f>
        <v>0</v>
      </c>
      <c r="N28" s="389">
        <f>Tableau15[[#This Row],[Prix unitaire en € TTC]]*Tableau15[[#This Row],[Quantité estimatives annuelles]]</f>
        <v>0</v>
      </c>
    </row>
    <row r="29" spans="1:14" ht="25" customHeight="1" x14ac:dyDescent="0.3">
      <c r="A29" s="53">
        <v>21</v>
      </c>
      <c r="B29" s="54" t="s">
        <v>506</v>
      </c>
      <c r="C29" s="381" t="s">
        <v>525</v>
      </c>
      <c r="D29" s="53">
        <f>VLOOKUP(Tableau15[[#This Row],[Désignation fourniture
(équivalent accepté)]],[2]Feuil2!$A$4:$B$334,2,0)</f>
        <v>95</v>
      </c>
      <c r="E29" s="58">
        <f>Tableau156[[#This Row],[Référence article]]</f>
        <v>0</v>
      </c>
      <c r="F29" s="58" t="s">
        <v>1233</v>
      </c>
      <c r="G29" s="58" t="s">
        <v>1233</v>
      </c>
      <c r="H29" s="389">
        <f>Tableau156[[#This Row],[Prix unitaires public en € HT ]]</f>
        <v>0</v>
      </c>
      <c r="I29" s="58">
        <f>Tableau156[[#This Row],[Remise accordée en % ]]</f>
        <v>0</v>
      </c>
      <c r="J29" s="389">
        <f>Tableau156[[#This Row],[Prix unitaire en € TTC]]</f>
        <v>0</v>
      </c>
      <c r="K29" s="389">
        <f>Tableau156[[#This Row],[Taux de TVA]]</f>
        <v>0</v>
      </c>
      <c r="L29" s="390">
        <f>Tableau156[[#This Row],[Prix unitaire en € TTC]]</f>
        <v>0</v>
      </c>
      <c r="M29" s="401">
        <f>Tableau15[[#This Row],[Quantité estimatives annuelles]]*Tableau15[[#This Row],[Prix unitaire en € HT]]</f>
        <v>0</v>
      </c>
      <c r="N29" s="389">
        <f>Tableau15[[#This Row],[Prix unitaire en € TTC]]*Tableau15[[#This Row],[Quantité estimatives annuelles]]</f>
        <v>0</v>
      </c>
    </row>
    <row r="30" spans="1:14" ht="25" customHeight="1" x14ac:dyDescent="0.3">
      <c r="A30" s="53">
        <v>22</v>
      </c>
      <c r="B30" s="54" t="s">
        <v>506</v>
      </c>
      <c r="C30" s="381" t="s">
        <v>526</v>
      </c>
      <c r="D30" s="53">
        <f>VLOOKUP(Tableau15[[#This Row],[Désignation fourniture
(équivalent accepté)]],[2]Feuil2!$A$4:$B$334,2,0)</f>
        <v>25</v>
      </c>
      <c r="E30" s="58">
        <f>Tableau156[[#This Row],[Référence article]]</f>
        <v>0</v>
      </c>
      <c r="F30" s="58" t="s">
        <v>1233</v>
      </c>
      <c r="G30" s="58" t="s">
        <v>1233</v>
      </c>
      <c r="H30" s="389">
        <f>Tableau156[[#This Row],[Prix unitaires public en € HT ]]</f>
        <v>0</v>
      </c>
      <c r="I30" s="58">
        <f>Tableau156[[#This Row],[Remise accordée en % ]]</f>
        <v>0</v>
      </c>
      <c r="J30" s="389">
        <f>Tableau156[[#This Row],[Prix unitaire en € TTC]]</f>
        <v>0</v>
      </c>
      <c r="K30" s="389">
        <f>Tableau156[[#This Row],[Taux de TVA]]</f>
        <v>0</v>
      </c>
      <c r="L30" s="390">
        <f>Tableau156[[#This Row],[Prix unitaire en € TTC]]</f>
        <v>0</v>
      </c>
      <c r="M30" s="401">
        <f>Tableau15[[#This Row],[Quantité estimatives annuelles]]*Tableau15[[#This Row],[Prix unitaire en € HT]]</f>
        <v>0</v>
      </c>
      <c r="N30" s="389">
        <f>Tableau15[[#This Row],[Prix unitaire en € TTC]]*Tableau15[[#This Row],[Quantité estimatives annuelles]]</f>
        <v>0</v>
      </c>
    </row>
    <row r="31" spans="1:14" s="66" customFormat="1" ht="25" customHeight="1" x14ac:dyDescent="0.3">
      <c r="A31" s="53">
        <v>23</v>
      </c>
      <c r="B31" s="68" t="s">
        <v>506</v>
      </c>
      <c r="C31" s="382" t="s">
        <v>527</v>
      </c>
      <c r="D31" s="53">
        <f>VLOOKUP(Tableau15[[#This Row],[Désignation fourniture
(équivalent accepté)]],[2]Feuil2!$A$4:$B$334,2,0)</f>
        <v>20</v>
      </c>
      <c r="E31" s="65">
        <f>Tableau156[[#This Row],[Référence article]]</f>
        <v>0</v>
      </c>
      <c r="F31" s="65" t="s">
        <v>1253</v>
      </c>
      <c r="G31" s="65" t="s">
        <v>1241</v>
      </c>
      <c r="H31" s="390">
        <f>Tableau156[[#This Row],[Prix unitaires public en € HT ]]</f>
        <v>0</v>
      </c>
      <c r="I31" s="65">
        <f>Tableau156[[#This Row],[Remise accordée en % ]]</f>
        <v>0</v>
      </c>
      <c r="J31" s="390">
        <f>Tableau156[[#This Row],[Prix unitaire en € TTC]]</f>
        <v>0</v>
      </c>
      <c r="K31" s="390">
        <f>Tableau156[[#This Row],[Taux de TVA]]</f>
        <v>0</v>
      </c>
      <c r="L31" s="390">
        <f>Tableau156[[#This Row],[Prix unitaire en € TTC]]</f>
        <v>0</v>
      </c>
      <c r="M31" s="401">
        <f>Tableau15[[#This Row],[Quantité estimatives annuelles]]*Tableau15[[#This Row],[Prix unitaire en € HT]]</f>
        <v>0</v>
      </c>
      <c r="N31" s="390">
        <f>Tableau15[[#This Row],[Prix unitaire en € TTC]]*Tableau15[[#This Row],[Quantité estimatives annuelles]]</f>
        <v>0</v>
      </c>
    </row>
    <row r="32" spans="1:14" ht="25" customHeight="1" x14ac:dyDescent="0.3">
      <c r="A32" s="53">
        <v>24</v>
      </c>
      <c r="B32" s="54" t="s">
        <v>506</v>
      </c>
      <c r="C32" s="381" t="s">
        <v>528</v>
      </c>
      <c r="D32" s="53">
        <f>VLOOKUP(Tableau15[[#This Row],[Désignation fourniture
(équivalent accepté)]],[2]Feuil2!$A$4:$B$334,2,0)</f>
        <v>15</v>
      </c>
      <c r="E32" s="58">
        <f>Tableau156[[#This Row],[Référence article]]</f>
        <v>0</v>
      </c>
      <c r="F32" s="58" t="s">
        <v>1233</v>
      </c>
      <c r="G32" s="58" t="s">
        <v>1233</v>
      </c>
      <c r="H32" s="389">
        <f>Tableau156[[#This Row],[Prix unitaires public en € HT ]]</f>
        <v>0</v>
      </c>
      <c r="I32" s="58">
        <f>Tableau156[[#This Row],[Remise accordée en % ]]</f>
        <v>0</v>
      </c>
      <c r="J32" s="389">
        <f>Tableau156[[#This Row],[Prix unitaire en € TTC]]</f>
        <v>0</v>
      </c>
      <c r="K32" s="389">
        <f>Tableau156[[#This Row],[Taux de TVA]]</f>
        <v>0</v>
      </c>
      <c r="L32" s="390">
        <f>Tableau156[[#This Row],[Prix unitaire en € TTC]]</f>
        <v>0</v>
      </c>
      <c r="M32" s="401">
        <f>Tableau15[[#This Row],[Quantité estimatives annuelles]]*Tableau15[[#This Row],[Prix unitaire en € HT]]</f>
        <v>0</v>
      </c>
      <c r="N32" s="389">
        <f>Tableau15[[#This Row],[Prix unitaire en € TTC]]*Tableau15[[#This Row],[Quantité estimatives annuelles]]</f>
        <v>0</v>
      </c>
    </row>
    <row r="33" spans="1:14" ht="25" customHeight="1" x14ac:dyDescent="0.3">
      <c r="A33" s="53">
        <v>25</v>
      </c>
      <c r="B33" s="54" t="s">
        <v>506</v>
      </c>
      <c r="C33" s="381" t="s">
        <v>529</v>
      </c>
      <c r="D33" s="53">
        <f>VLOOKUP(Tableau15[[#This Row],[Désignation fourniture
(équivalent accepté)]],[2]Feuil2!$A$4:$B$334,2,0)</f>
        <v>1</v>
      </c>
      <c r="E33" s="58">
        <f>Tableau156[[#This Row],[Référence article]]</f>
        <v>0</v>
      </c>
      <c r="F33" s="58" t="s">
        <v>1233</v>
      </c>
      <c r="G33" s="58" t="s">
        <v>1233</v>
      </c>
      <c r="H33" s="389">
        <f>Tableau156[[#This Row],[Prix unitaires public en € HT ]]</f>
        <v>0</v>
      </c>
      <c r="I33" s="58">
        <f>Tableau156[[#This Row],[Remise accordée en % ]]</f>
        <v>0</v>
      </c>
      <c r="J33" s="389">
        <f>Tableau156[[#This Row],[Prix unitaire en € TTC]]</f>
        <v>0</v>
      </c>
      <c r="K33" s="389">
        <f>Tableau156[[#This Row],[Taux de TVA]]</f>
        <v>0</v>
      </c>
      <c r="L33" s="390">
        <f>Tableau156[[#This Row],[Prix unitaire en € TTC]]</f>
        <v>0</v>
      </c>
      <c r="M33" s="401">
        <f>Tableau15[[#This Row],[Quantité estimatives annuelles]]*Tableau15[[#This Row],[Prix unitaire en € HT]]</f>
        <v>0</v>
      </c>
      <c r="N33" s="389">
        <f>Tableau15[[#This Row],[Prix unitaire en € TTC]]*Tableau15[[#This Row],[Quantité estimatives annuelles]]</f>
        <v>0</v>
      </c>
    </row>
    <row r="34" spans="1:14" ht="25" customHeight="1" x14ac:dyDescent="0.3">
      <c r="A34" s="53">
        <v>26</v>
      </c>
      <c r="B34" s="54" t="s">
        <v>506</v>
      </c>
      <c r="C34" s="381" t="s">
        <v>530</v>
      </c>
      <c r="D34" s="53">
        <f>VLOOKUP(Tableau15[[#This Row],[Désignation fourniture
(équivalent accepté)]],[2]Feuil2!$A$4:$B$334,2,0)</f>
        <v>8</v>
      </c>
      <c r="E34" s="58">
        <f>Tableau156[[#This Row],[Référence article]]</f>
        <v>0</v>
      </c>
      <c r="F34" s="58" t="s">
        <v>1233</v>
      </c>
      <c r="G34" s="58" t="s">
        <v>1233</v>
      </c>
      <c r="H34" s="389">
        <f>Tableau156[[#This Row],[Prix unitaires public en € HT ]]</f>
        <v>0</v>
      </c>
      <c r="I34" s="58">
        <f>Tableau156[[#This Row],[Remise accordée en % ]]</f>
        <v>0</v>
      </c>
      <c r="J34" s="389">
        <f>Tableau156[[#This Row],[Prix unitaire en € TTC]]</f>
        <v>0</v>
      </c>
      <c r="K34" s="389">
        <f>Tableau156[[#This Row],[Taux de TVA]]</f>
        <v>0</v>
      </c>
      <c r="L34" s="390">
        <f>Tableau156[[#This Row],[Prix unitaire en € TTC]]</f>
        <v>0</v>
      </c>
      <c r="M34" s="401">
        <f>Tableau15[[#This Row],[Quantité estimatives annuelles]]*Tableau15[[#This Row],[Prix unitaire en € HT]]</f>
        <v>0</v>
      </c>
      <c r="N34" s="389">
        <f>Tableau15[[#This Row],[Prix unitaire en € TTC]]*Tableau15[[#This Row],[Quantité estimatives annuelles]]</f>
        <v>0</v>
      </c>
    </row>
    <row r="35" spans="1:14" ht="25" customHeight="1" x14ac:dyDescent="0.3">
      <c r="A35" s="53">
        <v>27</v>
      </c>
      <c r="B35" s="54" t="s">
        <v>506</v>
      </c>
      <c r="C35" s="381" t="s">
        <v>531</v>
      </c>
      <c r="D35" s="53">
        <f>VLOOKUP(Tableau15[[#This Row],[Désignation fourniture
(équivalent accepté)]],[2]Feuil2!$A$4:$B$334,2,0)</f>
        <v>1750</v>
      </c>
      <c r="E35" s="58">
        <f>Tableau156[[#This Row],[Référence article]]</f>
        <v>0</v>
      </c>
      <c r="F35" s="58" t="s">
        <v>1233</v>
      </c>
      <c r="G35" s="58" t="s">
        <v>1233</v>
      </c>
      <c r="H35" s="389">
        <f>Tableau156[[#This Row],[Prix unitaires public en € HT ]]</f>
        <v>0</v>
      </c>
      <c r="I35" s="58">
        <f>Tableau156[[#This Row],[Remise accordée en % ]]</f>
        <v>0</v>
      </c>
      <c r="J35" s="389">
        <f>Tableau156[[#This Row],[Prix unitaire en € TTC]]</f>
        <v>0</v>
      </c>
      <c r="K35" s="389">
        <f>Tableau156[[#This Row],[Taux de TVA]]</f>
        <v>0</v>
      </c>
      <c r="L35" s="390">
        <f>Tableau156[[#This Row],[Prix unitaire en € TTC]]</f>
        <v>0</v>
      </c>
      <c r="M35" s="401">
        <f>Tableau15[[#This Row],[Quantité estimatives annuelles]]*Tableau15[[#This Row],[Prix unitaire en € HT]]</f>
        <v>0</v>
      </c>
      <c r="N35" s="389">
        <f>Tableau15[[#This Row],[Prix unitaire en € TTC]]*Tableau15[[#This Row],[Quantité estimatives annuelles]]</f>
        <v>0</v>
      </c>
    </row>
    <row r="36" spans="1:14" ht="25" customHeight="1" x14ac:dyDescent="0.3">
      <c r="A36" s="53">
        <v>28</v>
      </c>
      <c r="B36" s="54" t="s">
        <v>506</v>
      </c>
      <c r="C36" s="381" t="s">
        <v>532</v>
      </c>
      <c r="D36" s="53">
        <f>VLOOKUP(Tableau15[[#This Row],[Désignation fourniture
(équivalent accepté)]],[2]Feuil2!$A$4:$B$334,2,0)</f>
        <v>5</v>
      </c>
      <c r="E36" s="58">
        <f>Tableau156[[#This Row],[Référence article]]</f>
        <v>0</v>
      </c>
      <c r="F36" s="58" t="s">
        <v>1233</v>
      </c>
      <c r="G36" s="58" t="s">
        <v>1233</v>
      </c>
      <c r="H36" s="389">
        <f>Tableau156[[#This Row],[Prix unitaires public en € HT ]]</f>
        <v>0</v>
      </c>
      <c r="I36" s="58">
        <f>Tableau156[[#This Row],[Remise accordée en % ]]</f>
        <v>0</v>
      </c>
      <c r="J36" s="389">
        <f>Tableau156[[#This Row],[Prix unitaire en € TTC]]</f>
        <v>0</v>
      </c>
      <c r="K36" s="389">
        <f>Tableau156[[#This Row],[Taux de TVA]]</f>
        <v>0</v>
      </c>
      <c r="L36" s="390">
        <f>Tableau156[[#This Row],[Prix unitaire en € TTC]]</f>
        <v>0</v>
      </c>
      <c r="M36" s="401">
        <f>Tableau15[[#This Row],[Quantité estimatives annuelles]]*Tableau15[[#This Row],[Prix unitaire en € HT]]</f>
        <v>0</v>
      </c>
      <c r="N36" s="389">
        <f>Tableau15[[#This Row],[Prix unitaire en € TTC]]*Tableau15[[#This Row],[Quantité estimatives annuelles]]</f>
        <v>0</v>
      </c>
    </row>
    <row r="37" spans="1:14" ht="25" customHeight="1" x14ac:dyDescent="0.3">
      <c r="A37" s="53">
        <v>29</v>
      </c>
      <c r="B37" s="54" t="s">
        <v>506</v>
      </c>
      <c r="C37" s="381" t="s">
        <v>533</v>
      </c>
      <c r="D37" s="53">
        <f>VLOOKUP(Tableau15[[#This Row],[Désignation fourniture
(équivalent accepté)]],[2]Feuil2!$A$4:$B$334,2,0)</f>
        <v>3</v>
      </c>
      <c r="E37" s="58">
        <f>Tableau156[[#This Row],[Référence article]]</f>
        <v>0</v>
      </c>
      <c r="F37" s="58" t="s">
        <v>1233</v>
      </c>
      <c r="G37" s="58" t="s">
        <v>1233</v>
      </c>
      <c r="H37" s="389">
        <f>Tableau156[[#This Row],[Prix unitaires public en € HT ]]</f>
        <v>0</v>
      </c>
      <c r="I37" s="58">
        <f>Tableau156[[#This Row],[Remise accordée en % ]]</f>
        <v>0</v>
      </c>
      <c r="J37" s="389">
        <f>Tableau156[[#This Row],[Prix unitaire en € TTC]]</f>
        <v>0</v>
      </c>
      <c r="K37" s="389">
        <f>Tableau156[[#This Row],[Taux de TVA]]</f>
        <v>0</v>
      </c>
      <c r="L37" s="390">
        <f>Tableau156[[#This Row],[Prix unitaire en € TTC]]</f>
        <v>0</v>
      </c>
      <c r="M37" s="401">
        <f>Tableau15[[#This Row],[Quantité estimatives annuelles]]*Tableau15[[#This Row],[Prix unitaire en € HT]]</f>
        <v>0</v>
      </c>
      <c r="N37" s="389">
        <f>Tableau15[[#This Row],[Prix unitaire en € TTC]]*Tableau15[[#This Row],[Quantité estimatives annuelles]]</f>
        <v>0</v>
      </c>
    </row>
    <row r="38" spans="1:14" ht="25" customHeight="1" x14ac:dyDescent="0.3">
      <c r="A38" s="53">
        <v>30</v>
      </c>
      <c r="B38" s="54" t="s">
        <v>506</v>
      </c>
      <c r="C38" s="381" t="s">
        <v>534</v>
      </c>
      <c r="D38" s="53">
        <f>VLOOKUP(Tableau15[[#This Row],[Désignation fourniture
(équivalent accepté)]],[2]Feuil2!$A$4:$B$334,2,0)</f>
        <v>900</v>
      </c>
      <c r="E38" s="58">
        <f>Tableau156[[#This Row],[Référence article]]</f>
        <v>0</v>
      </c>
      <c r="F38" s="58" t="s">
        <v>1233</v>
      </c>
      <c r="G38" s="58" t="s">
        <v>1233</v>
      </c>
      <c r="H38" s="389">
        <f>Tableau156[[#This Row],[Prix unitaires public en € HT ]]</f>
        <v>0</v>
      </c>
      <c r="I38" s="58">
        <f>Tableau156[[#This Row],[Remise accordée en % ]]</f>
        <v>0</v>
      </c>
      <c r="J38" s="389">
        <f>Tableau156[[#This Row],[Prix unitaire en € TTC]]</f>
        <v>0</v>
      </c>
      <c r="K38" s="389">
        <f>Tableau156[[#This Row],[Taux de TVA]]</f>
        <v>0</v>
      </c>
      <c r="L38" s="390">
        <f>Tableau156[[#This Row],[Prix unitaire en € TTC]]</f>
        <v>0</v>
      </c>
      <c r="M38" s="401">
        <f>Tableau15[[#This Row],[Quantité estimatives annuelles]]*Tableau15[[#This Row],[Prix unitaire en € HT]]</f>
        <v>0</v>
      </c>
      <c r="N38" s="389">
        <f>Tableau15[[#This Row],[Prix unitaire en € TTC]]*Tableau15[[#This Row],[Quantité estimatives annuelles]]</f>
        <v>0</v>
      </c>
    </row>
    <row r="39" spans="1:14" ht="25" customHeight="1" x14ac:dyDescent="0.3">
      <c r="A39" s="53">
        <v>31</v>
      </c>
      <c r="B39" s="54" t="s">
        <v>506</v>
      </c>
      <c r="C39" s="381" t="s">
        <v>535</v>
      </c>
      <c r="D39" s="53">
        <f>VLOOKUP(Tableau15[[#This Row],[Désignation fourniture
(équivalent accepté)]],[2]Feuil2!$A$4:$B$334,2,0)</f>
        <v>3000</v>
      </c>
      <c r="E39" s="58">
        <f>Tableau156[[#This Row],[Référence article]]</f>
        <v>0</v>
      </c>
      <c r="F39" s="58" t="s">
        <v>1233</v>
      </c>
      <c r="G39" s="58" t="s">
        <v>1233</v>
      </c>
      <c r="H39" s="389">
        <f>Tableau156[[#This Row],[Prix unitaires public en € HT ]]</f>
        <v>0</v>
      </c>
      <c r="I39" s="58">
        <f>Tableau156[[#This Row],[Remise accordée en % ]]</f>
        <v>0</v>
      </c>
      <c r="J39" s="389">
        <f>Tableau156[[#This Row],[Prix unitaire en € TTC]]</f>
        <v>0</v>
      </c>
      <c r="K39" s="389">
        <f>Tableau156[[#This Row],[Taux de TVA]]</f>
        <v>0</v>
      </c>
      <c r="L39" s="390">
        <f>Tableau156[[#This Row],[Prix unitaire en € TTC]]</f>
        <v>0</v>
      </c>
      <c r="M39" s="401">
        <f>Tableau15[[#This Row],[Quantité estimatives annuelles]]*Tableau15[[#This Row],[Prix unitaire en € HT]]</f>
        <v>0</v>
      </c>
      <c r="N39" s="389">
        <f>Tableau15[[#This Row],[Prix unitaire en € TTC]]*Tableau15[[#This Row],[Quantité estimatives annuelles]]</f>
        <v>0</v>
      </c>
    </row>
    <row r="40" spans="1:14" ht="25" customHeight="1" x14ac:dyDescent="0.3">
      <c r="A40" s="53">
        <v>32</v>
      </c>
      <c r="B40" s="54" t="s">
        <v>506</v>
      </c>
      <c r="C40" s="381" t="s">
        <v>536</v>
      </c>
      <c r="D40" s="53">
        <f>VLOOKUP(Tableau15[[#This Row],[Désignation fourniture
(équivalent accepté)]],[2]Feuil2!$A$4:$B$334,2,0)</f>
        <v>125</v>
      </c>
      <c r="E40" s="58">
        <f>Tableau156[[#This Row],[Référence article]]</f>
        <v>0</v>
      </c>
      <c r="F40" s="58" t="s">
        <v>1233</v>
      </c>
      <c r="G40" s="58" t="s">
        <v>1233</v>
      </c>
      <c r="H40" s="389">
        <f>Tableau156[[#This Row],[Prix unitaires public en € HT ]]</f>
        <v>0</v>
      </c>
      <c r="I40" s="58">
        <f>Tableau156[[#This Row],[Remise accordée en % ]]</f>
        <v>0</v>
      </c>
      <c r="J40" s="389">
        <f>Tableau156[[#This Row],[Prix unitaire en € TTC]]</f>
        <v>0</v>
      </c>
      <c r="K40" s="389">
        <f>Tableau156[[#This Row],[Taux de TVA]]</f>
        <v>0</v>
      </c>
      <c r="L40" s="390">
        <f>Tableau156[[#This Row],[Prix unitaire en € TTC]]</f>
        <v>0</v>
      </c>
      <c r="M40" s="401">
        <f>Tableau15[[#This Row],[Quantité estimatives annuelles]]*Tableau15[[#This Row],[Prix unitaire en € HT]]</f>
        <v>0</v>
      </c>
      <c r="N40" s="389">
        <f>Tableau15[[#This Row],[Prix unitaire en € TTC]]*Tableau15[[#This Row],[Quantité estimatives annuelles]]</f>
        <v>0</v>
      </c>
    </row>
    <row r="41" spans="1:14" ht="25" customHeight="1" x14ac:dyDescent="0.3">
      <c r="A41" s="53">
        <v>33</v>
      </c>
      <c r="B41" s="54" t="s">
        <v>506</v>
      </c>
      <c r="C41" s="381" t="s">
        <v>537</v>
      </c>
      <c r="D41" s="53">
        <f>VLOOKUP(Tableau15[[#This Row],[Désignation fourniture
(équivalent accepté)]],[2]Feuil2!$A$4:$B$334,2,0)</f>
        <v>25</v>
      </c>
      <c r="E41" s="58">
        <f>Tableau156[[#This Row],[Référence article]]</f>
        <v>0</v>
      </c>
      <c r="F41" s="58" t="s">
        <v>1233</v>
      </c>
      <c r="G41" s="58" t="s">
        <v>1233</v>
      </c>
      <c r="H41" s="389">
        <f>Tableau156[[#This Row],[Prix unitaires public en € HT ]]</f>
        <v>0</v>
      </c>
      <c r="I41" s="58">
        <f>Tableau156[[#This Row],[Remise accordée en % ]]</f>
        <v>0</v>
      </c>
      <c r="J41" s="389">
        <f>Tableau156[[#This Row],[Prix unitaire en € TTC]]</f>
        <v>0</v>
      </c>
      <c r="K41" s="389">
        <f>Tableau156[[#This Row],[Taux de TVA]]</f>
        <v>0</v>
      </c>
      <c r="L41" s="390">
        <f>Tableau156[[#This Row],[Prix unitaire en € TTC]]</f>
        <v>0</v>
      </c>
      <c r="M41" s="401">
        <f>Tableau15[[#This Row],[Quantité estimatives annuelles]]*Tableau15[[#This Row],[Prix unitaire en € HT]]</f>
        <v>0</v>
      </c>
      <c r="N41" s="389">
        <f>Tableau15[[#This Row],[Prix unitaire en € TTC]]*Tableau15[[#This Row],[Quantité estimatives annuelles]]</f>
        <v>0</v>
      </c>
    </row>
    <row r="42" spans="1:14" ht="25" customHeight="1" x14ac:dyDescent="0.3">
      <c r="A42" s="53">
        <v>34</v>
      </c>
      <c r="B42" s="54" t="s">
        <v>518</v>
      </c>
      <c r="C42" s="381" t="s">
        <v>538</v>
      </c>
      <c r="D42" s="53">
        <f>VLOOKUP(Tableau15[[#This Row],[Désignation fourniture
(équivalent accepté)]],[2]Feuil2!$A$4:$B$334,2,0)</f>
        <v>20</v>
      </c>
      <c r="E42" s="58">
        <f>Tableau156[[#This Row],[Référence article]]</f>
        <v>0</v>
      </c>
      <c r="F42" s="58" t="s">
        <v>1233</v>
      </c>
      <c r="G42" s="58" t="s">
        <v>1233</v>
      </c>
      <c r="H42" s="389">
        <f>Tableau156[[#This Row],[Prix unitaires public en € HT ]]</f>
        <v>0</v>
      </c>
      <c r="I42" s="58">
        <f>Tableau156[[#This Row],[Remise accordée en % ]]</f>
        <v>0</v>
      </c>
      <c r="J42" s="389">
        <f>Tableau156[[#This Row],[Prix unitaire en € TTC]]</f>
        <v>0</v>
      </c>
      <c r="K42" s="389">
        <f>Tableau156[[#This Row],[Taux de TVA]]</f>
        <v>0</v>
      </c>
      <c r="L42" s="390">
        <f>Tableau156[[#This Row],[Prix unitaire en € TTC]]</f>
        <v>0</v>
      </c>
      <c r="M42" s="401">
        <f>Tableau15[[#This Row],[Quantité estimatives annuelles]]*Tableau15[[#This Row],[Prix unitaire en € HT]]</f>
        <v>0</v>
      </c>
      <c r="N42" s="389">
        <f>Tableau15[[#This Row],[Prix unitaire en € TTC]]*Tableau15[[#This Row],[Quantité estimatives annuelles]]</f>
        <v>0</v>
      </c>
    </row>
    <row r="43" spans="1:14" ht="25" customHeight="1" x14ac:dyDescent="0.3">
      <c r="A43" s="53">
        <v>35</v>
      </c>
      <c r="B43" s="54" t="s">
        <v>506</v>
      </c>
      <c r="C43" s="381" t="s">
        <v>539</v>
      </c>
      <c r="D43" s="53">
        <f>VLOOKUP(Tableau15[[#This Row],[Désignation fourniture
(équivalent accepté)]],[2]Feuil2!$A$4:$B$334,2,0)</f>
        <v>600</v>
      </c>
      <c r="E43" s="58">
        <f>Tableau156[[#This Row],[Référence article]]</f>
        <v>0</v>
      </c>
      <c r="F43" s="58" t="s">
        <v>1233</v>
      </c>
      <c r="G43" s="58" t="s">
        <v>1233</v>
      </c>
      <c r="H43" s="389">
        <f>Tableau156[[#This Row],[Prix unitaires public en € HT ]]</f>
        <v>0</v>
      </c>
      <c r="I43" s="58">
        <f>Tableau156[[#This Row],[Remise accordée en % ]]</f>
        <v>0</v>
      </c>
      <c r="J43" s="389">
        <f>Tableau156[[#This Row],[Prix unitaire en € TTC]]</f>
        <v>0</v>
      </c>
      <c r="K43" s="389">
        <f>Tableau156[[#This Row],[Taux de TVA]]</f>
        <v>0</v>
      </c>
      <c r="L43" s="390">
        <f>Tableau156[[#This Row],[Prix unitaire en € TTC]]</f>
        <v>0</v>
      </c>
      <c r="M43" s="401">
        <f>Tableau15[[#This Row],[Quantité estimatives annuelles]]*Tableau15[[#This Row],[Prix unitaire en € HT]]</f>
        <v>0</v>
      </c>
      <c r="N43" s="389">
        <f>Tableau15[[#This Row],[Prix unitaire en € TTC]]*Tableau15[[#This Row],[Quantité estimatives annuelles]]</f>
        <v>0</v>
      </c>
    </row>
    <row r="44" spans="1:14" ht="25" customHeight="1" x14ac:dyDescent="0.3">
      <c r="A44" s="53">
        <v>36</v>
      </c>
      <c r="B44" s="54" t="s">
        <v>506</v>
      </c>
      <c r="C44" s="381" t="s">
        <v>540</v>
      </c>
      <c r="D44" s="53">
        <v>1</v>
      </c>
      <c r="E44" s="58">
        <f>Tableau156[[#This Row],[Référence article]]</f>
        <v>0</v>
      </c>
      <c r="F44" s="58" t="s">
        <v>1233</v>
      </c>
      <c r="G44" s="58" t="s">
        <v>1233</v>
      </c>
      <c r="H44" s="389">
        <f>Tableau156[[#This Row],[Prix unitaires public en € HT ]]</f>
        <v>0</v>
      </c>
      <c r="I44" s="58">
        <f>Tableau156[[#This Row],[Remise accordée en % ]]</f>
        <v>0</v>
      </c>
      <c r="J44" s="389">
        <f>Tableau156[[#This Row],[Prix unitaire en € TTC]]</f>
        <v>0</v>
      </c>
      <c r="K44" s="389">
        <f>Tableau156[[#This Row],[Taux de TVA]]</f>
        <v>0</v>
      </c>
      <c r="L44" s="390">
        <f>Tableau156[[#This Row],[Prix unitaire en € TTC]]</f>
        <v>0</v>
      </c>
      <c r="M44" s="401">
        <f>Tableau15[[#This Row],[Quantité estimatives annuelles]]*Tableau15[[#This Row],[Prix unitaire en € HT]]</f>
        <v>0</v>
      </c>
      <c r="N44" s="389">
        <f>Tableau15[[#This Row],[Prix unitaire en € TTC]]*Tableau15[[#This Row],[Quantité estimatives annuelles]]</f>
        <v>0</v>
      </c>
    </row>
    <row r="45" spans="1:14" ht="25" customHeight="1" x14ac:dyDescent="0.3">
      <c r="A45" s="53">
        <v>37</v>
      </c>
      <c r="B45" s="54" t="s">
        <v>506</v>
      </c>
      <c r="C45" s="381" t="s">
        <v>541</v>
      </c>
      <c r="D45" s="53">
        <f>VLOOKUP(Tableau15[[#This Row],[Désignation fourniture
(équivalent accepté)]],[2]Feuil2!$A$4:$B$334,2,0)</f>
        <v>5</v>
      </c>
      <c r="E45" s="58">
        <f>Tableau156[[#This Row],[Référence article]]</f>
        <v>0</v>
      </c>
      <c r="F45" s="58" t="s">
        <v>1233</v>
      </c>
      <c r="G45" s="58" t="s">
        <v>1233</v>
      </c>
      <c r="H45" s="389">
        <f>Tableau156[[#This Row],[Prix unitaires public en € HT ]]</f>
        <v>0</v>
      </c>
      <c r="I45" s="58">
        <f>Tableau156[[#This Row],[Remise accordée en % ]]</f>
        <v>0</v>
      </c>
      <c r="J45" s="389">
        <f>Tableau156[[#This Row],[Prix unitaire en € TTC]]</f>
        <v>0</v>
      </c>
      <c r="K45" s="389">
        <f>Tableau156[[#This Row],[Taux de TVA]]</f>
        <v>0</v>
      </c>
      <c r="L45" s="390">
        <f>Tableau156[[#This Row],[Prix unitaire en € TTC]]</f>
        <v>0</v>
      </c>
      <c r="M45" s="401">
        <f>Tableau15[[#This Row],[Quantité estimatives annuelles]]*Tableau15[[#This Row],[Prix unitaire en € HT]]</f>
        <v>0</v>
      </c>
      <c r="N45" s="389">
        <f>Tableau15[[#This Row],[Prix unitaire en € TTC]]*Tableau15[[#This Row],[Quantité estimatives annuelles]]</f>
        <v>0</v>
      </c>
    </row>
    <row r="46" spans="1:14" ht="25" customHeight="1" x14ac:dyDescent="0.3">
      <c r="A46" s="53">
        <v>38</v>
      </c>
      <c r="B46" s="54" t="s">
        <v>506</v>
      </c>
      <c r="C46" s="381" t="s">
        <v>542</v>
      </c>
      <c r="D46" s="53">
        <f>VLOOKUP(Tableau15[[#This Row],[Désignation fourniture
(équivalent accepté)]],[2]Feuil2!$A$4:$B$334,2,0)</f>
        <v>70</v>
      </c>
      <c r="E46" s="58">
        <f>Tableau156[[#This Row],[Référence article]]</f>
        <v>0</v>
      </c>
      <c r="F46" s="58" t="s">
        <v>1233</v>
      </c>
      <c r="G46" s="58" t="s">
        <v>1233</v>
      </c>
      <c r="H46" s="389">
        <f>Tableau156[[#This Row],[Prix unitaires public en € HT ]]</f>
        <v>0</v>
      </c>
      <c r="I46" s="58">
        <f>Tableau156[[#This Row],[Remise accordée en % ]]</f>
        <v>0</v>
      </c>
      <c r="J46" s="389">
        <f>Tableau156[[#This Row],[Prix unitaire en € TTC]]</f>
        <v>0</v>
      </c>
      <c r="K46" s="389">
        <f>Tableau156[[#This Row],[Taux de TVA]]</f>
        <v>0</v>
      </c>
      <c r="L46" s="390">
        <f>Tableau156[[#This Row],[Prix unitaire en € TTC]]</f>
        <v>0</v>
      </c>
      <c r="M46" s="401">
        <f>Tableau15[[#This Row],[Quantité estimatives annuelles]]*Tableau15[[#This Row],[Prix unitaire en € HT]]</f>
        <v>0</v>
      </c>
      <c r="N46" s="389">
        <f>Tableau15[[#This Row],[Prix unitaire en € TTC]]*Tableau15[[#This Row],[Quantité estimatives annuelles]]</f>
        <v>0</v>
      </c>
    </row>
    <row r="47" spans="1:14" ht="25" customHeight="1" x14ac:dyDescent="0.3">
      <c r="A47" s="53">
        <v>39</v>
      </c>
      <c r="B47" s="54" t="s">
        <v>506</v>
      </c>
      <c r="C47" s="381" t="s">
        <v>543</v>
      </c>
      <c r="D47" s="53">
        <f>VLOOKUP(Tableau15[[#This Row],[Désignation fourniture
(équivalent accepté)]],[2]Feuil2!$A$4:$B$334,2,0)</f>
        <v>900</v>
      </c>
      <c r="E47" s="58">
        <f>Tableau156[[#This Row],[Référence article]]</f>
        <v>0</v>
      </c>
      <c r="F47" s="58" t="s">
        <v>1233</v>
      </c>
      <c r="G47" s="58" t="s">
        <v>1233</v>
      </c>
      <c r="H47" s="389">
        <f>Tableau156[[#This Row],[Prix unitaires public en € HT ]]</f>
        <v>0</v>
      </c>
      <c r="I47" s="58">
        <f>Tableau156[[#This Row],[Remise accordée en % ]]</f>
        <v>0</v>
      </c>
      <c r="J47" s="389">
        <f>Tableau156[[#This Row],[Prix unitaire en € TTC]]</f>
        <v>0</v>
      </c>
      <c r="K47" s="389">
        <f>Tableau156[[#This Row],[Taux de TVA]]</f>
        <v>0</v>
      </c>
      <c r="L47" s="390">
        <f>Tableau156[[#This Row],[Prix unitaire en € TTC]]</f>
        <v>0</v>
      </c>
      <c r="M47" s="401">
        <f>Tableau15[[#This Row],[Quantité estimatives annuelles]]*Tableau15[[#This Row],[Prix unitaire en € HT]]</f>
        <v>0</v>
      </c>
      <c r="N47" s="389">
        <f>Tableau15[[#This Row],[Prix unitaire en € TTC]]*Tableau15[[#This Row],[Quantité estimatives annuelles]]</f>
        <v>0</v>
      </c>
    </row>
    <row r="48" spans="1:14" ht="25" customHeight="1" x14ac:dyDescent="0.3">
      <c r="A48" s="53">
        <v>40</v>
      </c>
      <c r="B48" s="54" t="s">
        <v>506</v>
      </c>
      <c r="C48" s="381" t="s">
        <v>544</v>
      </c>
      <c r="D48" s="53">
        <f>VLOOKUP(Tableau15[[#This Row],[Désignation fourniture
(équivalent accepté)]],[2]Feuil2!$A$4:$B$334,2,0)</f>
        <v>20</v>
      </c>
      <c r="E48" s="58">
        <f>Tableau156[[#This Row],[Référence article]]</f>
        <v>0</v>
      </c>
      <c r="F48" s="58" t="s">
        <v>1233</v>
      </c>
      <c r="G48" s="58" t="s">
        <v>1233</v>
      </c>
      <c r="H48" s="389">
        <f>Tableau156[[#This Row],[Prix unitaires public en € HT ]]</f>
        <v>0</v>
      </c>
      <c r="I48" s="58">
        <f>Tableau156[[#This Row],[Remise accordée en % ]]</f>
        <v>0</v>
      </c>
      <c r="J48" s="389">
        <f>Tableau156[[#This Row],[Prix unitaire en € TTC]]</f>
        <v>0</v>
      </c>
      <c r="K48" s="389">
        <f>Tableau156[[#This Row],[Taux de TVA]]</f>
        <v>0</v>
      </c>
      <c r="L48" s="390">
        <f>Tableau156[[#This Row],[Prix unitaire en € TTC]]</f>
        <v>0</v>
      </c>
      <c r="M48" s="401">
        <f>Tableau15[[#This Row],[Quantité estimatives annuelles]]*Tableau15[[#This Row],[Prix unitaire en € HT]]</f>
        <v>0</v>
      </c>
      <c r="N48" s="389">
        <f>Tableau15[[#This Row],[Prix unitaire en € TTC]]*Tableau15[[#This Row],[Quantité estimatives annuelles]]</f>
        <v>0</v>
      </c>
    </row>
    <row r="49" spans="1:14" ht="25" customHeight="1" x14ac:dyDescent="0.3">
      <c r="A49" s="53">
        <v>41</v>
      </c>
      <c r="B49" s="54" t="s">
        <v>506</v>
      </c>
      <c r="C49" s="381" t="s">
        <v>545</v>
      </c>
      <c r="D49" s="53">
        <f>VLOOKUP(Tableau15[[#This Row],[Désignation fourniture
(équivalent accepté)]],[2]Feuil2!$A$4:$B$334,2,0)</f>
        <v>1</v>
      </c>
      <c r="E49" s="58">
        <f>Tableau156[[#This Row],[Référence article]]</f>
        <v>0</v>
      </c>
      <c r="F49" s="58" t="s">
        <v>1233</v>
      </c>
      <c r="G49" s="58" t="s">
        <v>1233</v>
      </c>
      <c r="H49" s="389">
        <f>Tableau156[[#This Row],[Prix unitaires public en € HT ]]</f>
        <v>0</v>
      </c>
      <c r="I49" s="58">
        <f>Tableau156[[#This Row],[Remise accordée en % ]]</f>
        <v>0</v>
      </c>
      <c r="J49" s="389">
        <f>Tableau156[[#This Row],[Prix unitaire en € TTC]]</f>
        <v>0</v>
      </c>
      <c r="K49" s="389">
        <f>Tableau156[[#This Row],[Taux de TVA]]</f>
        <v>0</v>
      </c>
      <c r="L49" s="390">
        <f>Tableau156[[#This Row],[Prix unitaire en € TTC]]</f>
        <v>0</v>
      </c>
      <c r="M49" s="401">
        <f>Tableau15[[#This Row],[Quantité estimatives annuelles]]*Tableau15[[#This Row],[Prix unitaire en € HT]]</f>
        <v>0</v>
      </c>
      <c r="N49" s="389">
        <f>Tableau15[[#This Row],[Prix unitaire en € TTC]]*Tableau15[[#This Row],[Quantité estimatives annuelles]]</f>
        <v>0</v>
      </c>
    </row>
    <row r="50" spans="1:14" ht="25" customHeight="1" x14ac:dyDescent="0.3">
      <c r="A50" s="53">
        <v>42</v>
      </c>
      <c r="B50" s="54" t="s">
        <v>506</v>
      </c>
      <c r="C50" s="381" t="s">
        <v>546</v>
      </c>
      <c r="D50" s="53">
        <f>VLOOKUP(Tableau15[[#This Row],[Désignation fourniture
(équivalent accepté)]],[2]Feuil2!$A$4:$B$334,2,0)</f>
        <v>15</v>
      </c>
      <c r="E50" s="58">
        <f>Tableau156[[#This Row],[Référence article]]</f>
        <v>0</v>
      </c>
      <c r="F50" s="58" t="s">
        <v>1233</v>
      </c>
      <c r="G50" s="58" t="s">
        <v>1233</v>
      </c>
      <c r="H50" s="389">
        <f>Tableau156[[#This Row],[Prix unitaires public en € HT ]]</f>
        <v>0</v>
      </c>
      <c r="I50" s="58">
        <f>Tableau156[[#This Row],[Remise accordée en % ]]</f>
        <v>0</v>
      </c>
      <c r="J50" s="389">
        <f>Tableau156[[#This Row],[Prix unitaire en € TTC]]</f>
        <v>0</v>
      </c>
      <c r="K50" s="389">
        <f>Tableau156[[#This Row],[Taux de TVA]]</f>
        <v>0</v>
      </c>
      <c r="L50" s="390">
        <f>Tableau156[[#This Row],[Prix unitaire en € TTC]]</f>
        <v>0</v>
      </c>
      <c r="M50" s="401">
        <f>Tableau15[[#This Row],[Quantité estimatives annuelles]]*Tableau15[[#This Row],[Prix unitaire en € HT]]</f>
        <v>0</v>
      </c>
      <c r="N50" s="389">
        <f>Tableau15[[#This Row],[Prix unitaire en € TTC]]*Tableau15[[#This Row],[Quantité estimatives annuelles]]</f>
        <v>0</v>
      </c>
    </row>
    <row r="51" spans="1:14" ht="25" customHeight="1" x14ac:dyDescent="0.3">
      <c r="A51" s="53">
        <v>43</v>
      </c>
      <c r="B51" s="54" t="s">
        <v>506</v>
      </c>
      <c r="C51" s="381" t="s">
        <v>547</v>
      </c>
      <c r="D51" s="53">
        <f>VLOOKUP(Tableau15[[#This Row],[Désignation fourniture
(équivalent accepté)]],[2]Feuil2!$A$4:$B$334,2,0)</f>
        <v>1</v>
      </c>
      <c r="E51" s="58">
        <f>Tableau156[[#This Row],[Référence article]]</f>
        <v>0</v>
      </c>
      <c r="F51" s="58" t="s">
        <v>1233</v>
      </c>
      <c r="G51" s="58" t="s">
        <v>1233</v>
      </c>
      <c r="H51" s="389">
        <f>Tableau156[[#This Row],[Prix unitaires public en € HT ]]</f>
        <v>0</v>
      </c>
      <c r="I51" s="58">
        <f>Tableau156[[#This Row],[Remise accordée en % ]]</f>
        <v>0</v>
      </c>
      <c r="J51" s="389">
        <f>Tableau156[[#This Row],[Prix unitaire en € TTC]]</f>
        <v>0</v>
      </c>
      <c r="K51" s="389">
        <f>Tableau156[[#This Row],[Taux de TVA]]</f>
        <v>0</v>
      </c>
      <c r="L51" s="390">
        <f>Tableau156[[#This Row],[Prix unitaire en € TTC]]</f>
        <v>0</v>
      </c>
      <c r="M51" s="401">
        <f>Tableau15[[#This Row],[Quantité estimatives annuelles]]*Tableau15[[#This Row],[Prix unitaire en € HT]]</f>
        <v>0</v>
      </c>
      <c r="N51" s="389">
        <f>Tableau15[[#This Row],[Prix unitaire en € TTC]]*Tableau15[[#This Row],[Quantité estimatives annuelles]]</f>
        <v>0</v>
      </c>
    </row>
    <row r="52" spans="1:14" ht="25" customHeight="1" x14ac:dyDescent="0.3">
      <c r="A52" s="53">
        <v>44</v>
      </c>
      <c r="B52" s="54" t="s">
        <v>506</v>
      </c>
      <c r="C52" s="381" t="s">
        <v>548</v>
      </c>
      <c r="D52" s="53">
        <f>VLOOKUP(Tableau15[[#This Row],[Désignation fourniture
(équivalent accepté)]],[2]Feuil2!$A$4:$B$334,2,0)</f>
        <v>40</v>
      </c>
      <c r="E52" s="58">
        <f>Tableau156[[#This Row],[Référence article]]</f>
        <v>0</v>
      </c>
      <c r="F52" s="58" t="s">
        <v>1233</v>
      </c>
      <c r="G52" s="58" t="s">
        <v>1233</v>
      </c>
      <c r="H52" s="389">
        <f>Tableau156[[#This Row],[Prix unitaires public en € HT ]]</f>
        <v>0</v>
      </c>
      <c r="I52" s="58">
        <f>Tableau156[[#This Row],[Remise accordée en % ]]</f>
        <v>0</v>
      </c>
      <c r="J52" s="389">
        <f>Tableau156[[#This Row],[Prix unitaire en € TTC]]</f>
        <v>0</v>
      </c>
      <c r="K52" s="389">
        <f>Tableau156[[#This Row],[Taux de TVA]]</f>
        <v>0</v>
      </c>
      <c r="L52" s="390">
        <f>Tableau156[[#This Row],[Prix unitaire en € TTC]]</f>
        <v>0</v>
      </c>
      <c r="M52" s="401">
        <f>Tableau15[[#This Row],[Quantité estimatives annuelles]]*Tableau15[[#This Row],[Prix unitaire en € HT]]</f>
        <v>0</v>
      </c>
      <c r="N52" s="389">
        <f>Tableau15[[#This Row],[Prix unitaire en € TTC]]*Tableau15[[#This Row],[Quantité estimatives annuelles]]</f>
        <v>0</v>
      </c>
    </row>
    <row r="53" spans="1:14" ht="25" customHeight="1" x14ac:dyDescent="0.3">
      <c r="A53" s="53">
        <v>45</v>
      </c>
      <c r="B53" s="54" t="s">
        <v>506</v>
      </c>
      <c r="C53" s="381" t="s">
        <v>549</v>
      </c>
      <c r="D53" s="53">
        <v>1</v>
      </c>
      <c r="E53" s="58">
        <f>Tableau156[[#This Row],[Référence article]]</f>
        <v>0</v>
      </c>
      <c r="F53" s="58" t="s">
        <v>1233</v>
      </c>
      <c r="G53" s="58" t="s">
        <v>1233</v>
      </c>
      <c r="H53" s="389">
        <f>Tableau156[[#This Row],[Prix unitaires public en € HT ]]</f>
        <v>0</v>
      </c>
      <c r="I53" s="58">
        <f>Tableau156[[#This Row],[Remise accordée en % ]]</f>
        <v>0</v>
      </c>
      <c r="J53" s="389">
        <f>Tableau156[[#This Row],[Prix unitaire en € TTC]]</f>
        <v>0</v>
      </c>
      <c r="K53" s="389">
        <f>Tableau156[[#This Row],[Taux de TVA]]</f>
        <v>0</v>
      </c>
      <c r="L53" s="390">
        <f>Tableau156[[#This Row],[Prix unitaire en € TTC]]</f>
        <v>0</v>
      </c>
      <c r="M53" s="401">
        <f>Tableau15[[#This Row],[Quantité estimatives annuelles]]*Tableau15[[#This Row],[Prix unitaire en € HT]]</f>
        <v>0</v>
      </c>
      <c r="N53" s="389">
        <f>Tableau15[[#This Row],[Prix unitaire en € TTC]]*Tableau15[[#This Row],[Quantité estimatives annuelles]]</f>
        <v>0</v>
      </c>
    </row>
    <row r="54" spans="1:14" ht="25" customHeight="1" x14ac:dyDescent="0.3">
      <c r="A54" s="53">
        <v>46</v>
      </c>
      <c r="B54" s="54" t="s">
        <v>44</v>
      </c>
      <c r="C54" s="381" t="s">
        <v>371</v>
      </c>
      <c r="D54" s="53">
        <f>VLOOKUP(Tableau15[[#This Row],[Désignation fourniture
(équivalent accepté)]],[2]Feuil2!$A$4:$B$334,2,0)</f>
        <v>500</v>
      </c>
      <c r="E54" s="58">
        <f>Tableau156[[#This Row],[Référence article]]</f>
        <v>0</v>
      </c>
      <c r="F54" s="58" t="s">
        <v>1233</v>
      </c>
      <c r="G54" s="58" t="s">
        <v>1233</v>
      </c>
      <c r="H54" s="389">
        <f>Tableau156[[#This Row],[Prix unitaires public en € HT ]]</f>
        <v>0</v>
      </c>
      <c r="I54" s="58">
        <f>Tableau156[[#This Row],[Remise accordée en % ]]</f>
        <v>0</v>
      </c>
      <c r="J54" s="389">
        <f>Tableau156[[#This Row],[Prix unitaire en € TTC]]</f>
        <v>0</v>
      </c>
      <c r="K54" s="389">
        <f>Tableau156[[#This Row],[Taux de TVA]]</f>
        <v>0</v>
      </c>
      <c r="L54" s="390">
        <f>Tableau156[[#This Row],[Prix unitaire en € TTC]]</f>
        <v>0</v>
      </c>
      <c r="M54" s="401">
        <f>Tableau15[[#This Row],[Quantité estimatives annuelles]]*Tableau15[[#This Row],[Prix unitaire en € HT]]</f>
        <v>0</v>
      </c>
      <c r="N54" s="389">
        <f>Tableau15[[#This Row],[Prix unitaire en € TTC]]*Tableau15[[#This Row],[Quantité estimatives annuelles]]</f>
        <v>0</v>
      </c>
    </row>
    <row r="55" spans="1:14" s="66" customFormat="1" ht="25" customHeight="1" x14ac:dyDescent="0.3">
      <c r="A55" s="53">
        <v>47</v>
      </c>
      <c r="B55" s="68" t="s">
        <v>44</v>
      </c>
      <c r="C55" s="382" t="s">
        <v>361</v>
      </c>
      <c r="D55" s="53">
        <f>VLOOKUP(Tableau15[[#This Row],[Désignation fourniture
(équivalent accepté)]],[2]Feuil2!$A$4:$B$334,2,0)</f>
        <v>200</v>
      </c>
      <c r="E55" s="65">
        <f>Tableau156[[#This Row],[Référence article]]</f>
        <v>0</v>
      </c>
      <c r="F55" s="65" t="s">
        <v>1253</v>
      </c>
      <c r="G55" s="65" t="s">
        <v>1254</v>
      </c>
      <c r="H55" s="390">
        <f>Tableau156[[#This Row],[Prix unitaires public en € HT ]]</f>
        <v>0</v>
      </c>
      <c r="I55" s="65">
        <f>Tableau156[[#This Row],[Remise accordée en % ]]</f>
        <v>0</v>
      </c>
      <c r="J55" s="390">
        <f>Tableau156[[#This Row],[Prix unitaire en € TTC]]</f>
        <v>0</v>
      </c>
      <c r="K55" s="390">
        <f>Tableau156[[#This Row],[Taux de TVA]]</f>
        <v>0</v>
      </c>
      <c r="L55" s="390">
        <f>Tableau156[[#This Row],[Prix unitaire en € TTC]]</f>
        <v>0</v>
      </c>
      <c r="M55" s="401">
        <f>Tableau15[[#This Row],[Quantité estimatives annuelles]]*Tableau15[[#This Row],[Prix unitaire en € HT]]</f>
        <v>0</v>
      </c>
      <c r="N55" s="390">
        <f>Tableau15[[#This Row],[Prix unitaire en € TTC]]*Tableau15[[#This Row],[Quantité estimatives annuelles]]</f>
        <v>0</v>
      </c>
    </row>
    <row r="56" spans="1:14" ht="25" customHeight="1" x14ac:dyDescent="0.3">
      <c r="A56" s="53">
        <v>48</v>
      </c>
      <c r="B56" s="54" t="s">
        <v>506</v>
      </c>
      <c r="C56" s="381" t="s">
        <v>550</v>
      </c>
      <c r="D56" s="53">
        <f>VLOOKUP(Tableau15[[#This Row],[Désignation fourniture
(équivalent accepté)]],[2]Feuil2!$A$4:$B$334,2,0)</f>
        <v>30</v>
      </c>
      <c r="E56" s="58">
        <f>Tableau156[[#This Row],[Référence article]]</f>
        <v>0</v>
      </c>
      <c r="F56" s="58" t="s">
        <v>1233</v>
      </c>
      <c r="G56" s="58" t="s">
        <v>1233</v>
      </c>
      <c r="H56" s="389">
        <f>Tableau156[[#This Row],[Prix unitaires public en € HT ]]</f>
        <v>0</v>
      </c>
      <c r="I56" s="58">
        <f>Tableau156[[#This Row],[Remise accordée en % ]]</f>
        <v>0</v>
      </c>
      <c r="J56" s="389">
        <f>Tableau156[[#This Row],[Prix unitaire en € TTC]]</f>
        <v>0</v>
      </c>
      <c r="K56" s="389">
        <f>Tableau156[[#This Row],[Taux de TVA]]</f>
        <v>0</v>
      </c>
      <c r="L56" s="390">
        <f>Tableau156[[#This Row],[Prix unitaire en € TTC]]</f>
        <v>0</v>
      </c>
      <c r="M56" s="401">
        <f>Tableau15[[#This Row],[Quantité estimatives annuelles]]*Tableau15[[#This Row],[Prix unitaire en € HT]]</f>
        <v>0</v>
      </c>
      <c r="N56" s="389">
        <f>Tableau15[[#This Row],[Prix unitaire en € TTC]]*Tableau15[[#This Row],[Quantité estimatives annuelles]]</f>
        <v>0</v>
      </c>
    </row>
    <row r="57" spans="1:14" ht="25" customHeight="1" x14ac:dyDescent="0.3">
      <c r="A57" s="53">
        <v>49</v>
      </c>
      <c r="B57" s="54" t="s">
        <v>518</v>
      </c>
      <c r="C57" s="381" t="s">
        <v>551</v>
      </c>
      <c r="D57" s="53">
        <f>VLOOKUP(Tableau15[[#This Row],[Désignation fourniture
(équivalent accepté)]],[2]Feuil2!$A$4:$B$334,2,0)</f>
        <v>5</v>
      </c>
      <c r="E57" s="58">
        <f>Tableau156[[#This Row],[Référence article]]</f>
        <v>0</v>
      </c>
      <c r="F57" s="58" t="s">
        <v>1233</v>
      </c>
      <c r="G57" s="58" t="s">
        <v>1233</v>
      </c>
      <c r="H57" s="389">
        <f>Tableau156[[#This Row],[Prix unitaires public en € HT ]]</f>
        <v>0</v>
      </c>
      <c r="I57" s="58">
        <f>Tableau156[[#This Row],[Remise accordée en % ]]</f>
        <v>0</v>
      </c>
      <c r="J57" s="389">
        <f>Tableau156[[#This Row],[Prix unitaire en € TTC]]</f>
        <v>0</v>
      </c>
      <c r="K57" s="389">
        <f>Tableau156[[#This Row],[Taux de TVA]]</f>
        <v>0</v>
      </c>
      <c r="L57" s="390">
        <f>Tableau156[[#This Row],[Prix unitaire en € TTC]]</f>
        <v>0</v>
      </c>
      <c r="M57" s="401">
        <f>Tableau15[[#This Row],[Quantité estimatives annuelles]]*Tableau15[[#This Row],[Prix unitaire en € HT]]</f>
        <v>0</v>
      </c>
      <c r="N57" s="389">
        <f>Tableau15[[#This Row],[Prix unitaire en € TTC]]*Tableau15[[#This Row],[Quantité estimatives annuelles]]</f>
        <v>0</v>
      </c>
    </row>
    <row r="58" spans="1:14" ht="25" customHeight="1" x14ac:dyDescent="0.3">
      <c r="A58" s="53">
        <v>50</v>
      </c>
      <c r="B58" s="54" t="s">
        <v>506</v>
      </c>
      <c r="C58" s="381" t="s">
        <v>552</v>
      </c>
      <c r="D58" s="53">
        <f>VLOOKUP(Tableau15[[#This Row],[Désignation fourniture
(équivalent accepté)]],[2]Feuil2!$A$4:$B$334,2,0)</f>
        <v>30</v>
      </c>
      <c r="E58" s="58">
        <f>Tableau156[[#This Row],[Référence article]]</f>
        <v>0</v>
      </c>
      <c r="F58" s="58" t="s">
        <v>1233</v>
      </c>
      <c r="G58" s="58" t="s">
        <v>1233</v>
      </c>
      <c r="H58" s="389">
        <f>Tableau156[[#This Row],[Prix unitaires public en € HT ]]</f>
        <v>0</v>
      </c>
      <c r="I58" s="58">
        <f>Tableau156[[#This Row],[Remise accordée en % ]]</f>
        <v>0</v>
      </c>
      <c r="J58" s="389">
        <f>Tableau156[[#This Row],[Prix unitaire en € TTC]]</f>
        <v>0</v>
      </c>
      <c r="K58" s="389">
        <f>Tableau156[[#This Row],[Taux de TVA]]</f>
        <v>0</v>
      </c>
      <c r="L58" s="390">
        <f>Tableau156[[#This Row],[Prix unitaire en € TTC]]</f>
        <v>0</v>
      </c>
      <c r="M58" s="401">
        <f>Tableau15[[#This Row],[Quantité estimatives annuelles]]*Tableau15[[#This Row],[Prix unitaire en € HT]]</f>
        <v>0</v>
      </c>
      <c r="N58" s="389">
        <f>Tableau15[[#This Row],[Prix unitaire en € TTC]]*Tableau15[[#This Row],[Quantité estimatives annuelles]]</f>
        <v>0</v>
      </c>
    </row>
    <row r="59" spans="1:14" ht="25" customHeight="1" x14ac:dyDescent="0.3">
      <c r="A59" s="53">
        <v>51</v>
      </c>
      <c r="B59" s="54" t="s">
        <v>506</v>
      </c>
      <c r="C59" s="381" t="s">
        <v>553</v>
      </c>
      <c r="D59" s="53">
        <f>VLOOKUP(Tableau15[[#This Row],[Désignation fourniture
(équivalent accepté)]],[2]Feuil2!$A$4:$B$334,2,0)</f>
        <v>500</v>
      </c>
      <c r="E59" s="58">
        <f>Tableau156[[#This Row],[Référence article]]</f>
        <v>0</v>
      </c>
      <c r="F59" s="58" t="s">
        <v>1233</v>
      </c>
      <c r="G59" s="58" t="s">
        <v>1233</v>
      </c>
      <c r="H59" s="389">
        <f>Tableau156[[#This Row],[Prix unitaires public en € HT ]]</f>
        <v>0</v>
      </c>
      <c r="I59" s="58">
        <f>Tableau156[[#This Row],[Remise accordée en % ]]</f>
        <v>0</v>
      </c>
      <c r="J59" s="389">
        <f>Tableau156[[#This Row],[Prix unitaire en € TTC]]</f>
        <v>0</v>
      </c>
      <c r="K59" s="389">
        <f>Tableau156[[#This Row],[Taux de TVA]]</f>
        <v>0</v>
      </c>
      <c r="L59" s="390">
        <f>Tableau156[[#This Row],[Prix unitaire en € TTC]]</f>
        <v>0</v>
      </c>
      <c r="M59" s="401">
        <f>Tableau15[[#This Row],[Quantité estimatives annuelles]]*Tableau15[[#This Row],[Prix unitaire en € HT]]</f>
        <v>0</v>
      </c>
      <c r="N59" s="389">
        <f>Tableau15[[#This Row],[Prix unitaire en € TTC]]*Tableau15[[#This Row],[Quantité estimatives annuelles]]</f>
        <v>0</v>
      </c>
    </row>
    <row r="60" spans="1:14" ht="25" customHeight="1" x14ac:dyDescent="0.3">
      <c r="A60" s="53">
        <v>52</v>
      </c>
      <c r="B60" s="54" t="s">
        <v>506</v>
      </c>
      <c r="C60" s="381" t="s">
        <v>554</v>
      </c>
      <c r="D60" s="53">
        <f>VLOOKUP(Tableau15[[#This Row],[Désignation fourniture
(équivalent accepté)]],[2]Feuil2!$A$4:$B$334,2,0)</f>
        <v>6</v>
      </c>
      <c r="E60" s="58">
        <f>Tableau156[[#This Row],[Référence article]]</f>
        <v>0</v>
      </c>
      <c r="F60" s="58" t="s">
        <v>1233</v>
      </c>
      <c r="G60" s="58" t="s">
        <v>1233</v>
      </c>
      <c r="H60" s="389">
        <f>Tableau156[[#This Row],[Prix unitaires public en € HT ]]</f>
        <v>0</v>
      </c>
      <c r="I60" s="58">
        <f>Tableau156[[#This Row],[Remise accordée en % ]]</f>
        <v>0</v>
      </c>
      <c r="J60" s="389">
        <f>Tableau156[[#This Row],[Prix unitaire en € TTC]]</f>
        <v>0</v>
      </c>
      <c r="K60" s="389">
        <f>Tableau156[[#This Row],[Taux de TVA]]</f>
        <v>0</v>
      </c>
      <c r="L60" s="390">
        <f>Tableau156[[#This Row],[Prix unitaire en € TTC]]</f>
        <v>0</v>
      </c>
      <c r="M60" s="401">
        <f>Tableau15[[#This Row],[Quantité estimatives annuelles]]*Tableau15[[#This Row],[Prix unitaire en € HT]]</f>
        <v>0</v>
      </c>
      <c r="N60" s="389">
        <f>Tableau15[[#This Row],[Prix unitaire en € TTC]]*Tableau15[[#This Row],[Quantité estimatives annuelles]]</f>
        <v>0</v>
      </c>
    </row>
    <row r="61" spans="1:14" ht="25" customHeight="1" x14ac:dyDescent="0.3">
      <c r="A61" s="53">
        <v>53</v>
      </c>
      <c r="B61" s="54" t="s">
        <v>506</v>
      </c>
      <c r="C61" s="381" t="s">
        <v>555</v>
      </c>
      <c r="D61" s="53">
        <f>VLOOKUP(Tableau15[[#This Row],[Désignation fourniture
(équivalent accepté)]],[2]Feuil2!$A$4:$B$334,2,0)</f>
        <v>45</v>
      </c>
      <c r="E61" s="58">
        <f>Tableau156[[#This Row],[Référence article]]</f>
        <v>0</v>
      </c>
      <c r="F61" s="58" t="s">
        <v>1233</v>
      </c>
      <c r="G61" s="58" t="s">
        <v>1233</v>
      </c>
      <c r="H61" s="389">
        <f>Tableau156[[#This Row],[Prix unitaires public en € HT ]]</f>
        <v>0</v>
      </c>
      <c r="I61" s="58">
        <f>Tableau156[[#This Row],[Remise accordée en % ]]</f>
        <v>0</v>
      </c>
      <c r="J61" s="389">
        <f>Tableau156[[#This Row],[Prix unitaire en € TTC]]</f>
        <v>0</v>
      </c>
      <c r="K61" s="389">
        <f>Tableau156[[#This Row],[Taux de TVA]]</f>
        <v>0</v>
      </c>
      <c r="L61" s="390">
        <f>Tableau156[[#This Row],[Prix unitaire en € TTC]]</f>
        <v>0</v>
      </c>
      <c r="M61" s="401">
        <f>Tableau15[[#This Row],[Quantité estimatives annuelles]]*Tableau15[[#This Row],[Prix unitaire en € HT]]</f>
        <v>0</v>
      </c>
      <c r="N61" s="389">
        <f>Tableau15[[#This Row],[Prix unitaire en € TTC]]*Tableau15[[#This Row],[Quantité estimatives annuelles]]</f>
        <v>0</v>
      </c>
    </row>
    <row r="62" spans="1:14" ht="25" customHeight="1" x14ac:dyDescent="0.3">
      <c r="A62" s="53">
        <v>54</v>
      </c>
      <c r="B62" s="54" t="s">
        <v>506</v>
      </c>
      <c r="C62" s="381" t="s">
        <v>556</v>
      </c>
      <c r="D62" s="53">
        <f>VLOOKUP(Tableau15[[#This Row],[Désignation fourniture
(équivalent accepté)]],[2]Feuil2!$A$4:$B$334,2,0)</f>
        <v>14</v>
      </c>
      <c r="E62" s="58">
        <f>Tableau156[[#This Row],[Référence article]]</f>
        <v>0</v>
      </c>
      <c r="F62" s="58" t="s">
        <v>1233</v>
      </c>
      <c r="G62" s="58" t="s">
        <v>1233</v>
      </c>
      <c r="H62" s="389">
        <f>Tableau156[[#This Row],[Prix unitaires public en € HT ]]</f>
        <v>0</v>
      </c>
      <c r="I62" s="58">
        <f>Tableau156[[#This Row],[Remise accordée en % ]]</f>
        <v>0</v>
      </c>
      <c r="J62" s="389">
        <f>Tableau156[[#This Row],[Prix unitaire en € TTC]]</f>
        <v>0</v>
      </c>
      <c r="K62" s="389">
        <f>Tableau156[[#This Row],[Taux de TVA]]</f>
        <v>0</v>
      </c>
      <c r="L62" s="390">
        <f>Tableau156[[#This Row],[Prix unitaire en € TTC]]</f>
        <v>0</v>
      </c>
      <c r="M62" s="401">
        <f>Tableau15[[#This Row],[Quantité estimatives annuelles]]*Tableau15[[#This Row],[Prix unitaire en € HT]]</f>
        <v>0</v>
      </c>
      <c r="N62" s="389">
        <f>Tableau15[[#This Row],[Prix unitaire en € TTC]]*Tableau15[[#This Row],[Quantité estimatives annuelles]]</f>
        <v>0</v>
      </c>
    </row>
    <row r="63" spans="1:14" ht="25" customHeight="1" x14ac:dyDescent="0.3">
      <c r="A63" s="53">
        <v>55</v>
      </c>
      <c r="B63" s="54" t="s">
        <v>506</v>
      </c>
      <c r="C63" s="381" t="s">
        <v>557</v>
      </c>
      <c r="D63" s="53">
        <f>VLOOKUP(Tableau15[[#This Row],[Désignation fourniture
(équivalent accepté)]],[2]Feuil2!$A$4:$B$334,2,0)</f>
        <v>20</v>
      </c>
      <c r="E63" s="58">
        <f>Tableau156[[#This Row],[Référence article]]</f>
        <v>0</v>
      </c>
      <c r="F63" s="58" t="s">
        <v>1233</v>
      </c>
      <c r="G63" s="58" t="s">
        <v>1233</v>
      </c>
      <c r="H63" s="389">
        <f>Tableau156[[#This Row],[Prix unitaires public en € HT ]]</f>
        <v>0</v>
      </c>
      <c r="I63" s="58">
        <f>Tableau156[[#This Row],[Remise accordée en % ]]</f>
        <v>0</v>
      </c>
      <c r="J63" s="389">
        <f>Tableau156[[#This Row],[Prix unitaire en € TTC]]</f>
        <v>0</v>
      </c>
      <c r="K63" s="389">
        <f>Tableau156[[#This Row],[Taux de TVA]]</f>
        <v>0</v>
      </c>
      <c r="L63" s="390">
        <f>Tableau156[[#This Row],[Prix unitaire en € TTC]]</f>
        <v>0</v>
      </c>
      <c r="M63" s="401">
        <f>Tableau15[[#This Row],[Quantité estimatives annuelles]]*Tableau15[[#This Row],[Prix unitaire en € HT]]</f>
        <v>0</v>
      </c>
      <c r="N63" s="389">
        <f>Tableau15[[#This Row],[Prix unitaire en € TTC]]*Tableau15[[#This Row],[Quantité estimatives annuelles]]</f>
        <v>0</v>
      </c>
    </row>
    <row r="64" spans="1:14" s="66" customFormat="1" ht="25" customHeight="1" x14ac:dyDescent="0.3">
      <c r="A64" s="53">
        <v>56</v>
      </c>
      <c r="B64" s="68" t="s">
        <v>558</v>
      </c>
      <c r="C64" s="382" t="s">
        <v>559</v>
      </c>
      <c r="D64" s="53">
        <f>VLOOKUP(Tableau15[[#This Row],[Désignation fourniture
(équivalent accepté)]],[2]Feuil2!$A$4:$B$334,2,0)</f>
        <v>1100</v>
      </c>
      <c r="E64" s="65">
        <f>Tableau156[[#This Row],[Référence article]]</f>
        <v>0</v>
      </c>
      <c r="F64" s="65" t="s">
        <v>1325</v>
      </c>
      <c r="G64" s="65">
        <v>100</v>
      </c>
      <c r="H64" s="390">
        <f>Tableau156[[#This Row],[Prix unitaires public en € HT ]]</f>
        <v>0</v>
      </c>
      <c r="I64" s="65">
        <f>Tableau156[[#This Row],[Remise accordée en % ]]</f>
        <v>0</v>
      </c>
      <c r="J64" s="390">
        <f>Tableau156[[#This Row],[Prix unitaire en € TTC]]</f>
        <v>0</v>
      </c>
      <c r="K64" s="390">
        <f>Tableau156[[#This Row],[Taux de TVA]]</f>
        <v>0</v>
      </c>
      <c r="L64" s="390">
        <f>Tableau156[[#This Row],[Prix unitaire en € TTC]]</f>
        <v>0</v>
      </c>
      <c r="M64" s="401">
        <f>Tableau15[[#This Row],[Quantité estimatives annuelles]]*Tableau15[[#This Row],[Prix unitaire en € HT]]</f>
        <v>0</v>
      </c>
      <c r="N64" s="390">
        <f>Tableau15[[#This Row],[Prix unitaire en € TTC]]*Tableau15[[#This Row],[Quantité estimatives annuelles]]</f>
        <v>0</v>
      </c>
    </row>
    <row r="65" spans="1:14" s="66" customFormat="1" ht="25" customHeight="1" x14ac:dyDescent="0.3">
      <c r="A65" s="53">
        <v>57</v>
      </c>
      <c r="B65" s="68" t="s">
        <v>506</v>
      </c>
      <c r="C65" s="382" t="s">
        <v>560</v>
      </c>
      <c r="D65" s="53">
        <f>VLOOKUP(Tableau15[[#This Row],[Désignation fourniture
(équivalent accepté)]],[2]Feuil2!$A$4:$B$334,2,0)</f>
        <v>1500</v>
      </c>
      <c r="E65" s="65">
        <f>Tableau156[[#This Row],[Référence article]]</f>
        <v>0</v>
      </c>
      <c r="F65" s="65" t="s">
        <v>1325</v>
      </c>
      <c r="G65" s="65">
        <v>100</v>
      </c>
      <c r="H65" s="390">
        <f>Tableau156[[#This Row],[Prix unitaires public en € HT ]]</f>
        <v>0</v>
      </c>
      <c r="I65" s="65">
        <f>Tableau156[[#This Row],[Remise accordée en % ]]</f>
        <v>0</v>
      </c>
      <c r="J65" s="390">
        <f>Tableau156[[#This Row],[Prix unitaire en € TTC]]</f>
        <v>0</v>
      </c>
      <c r="K65" s="390">
        <f>Tableau156[[#This Row],[Taux de TVA]]</f>
        <v>0</v>
      </c>
      <c r="L65" s="390">
        <f>Tableau156[[#This Row],[Prix unitaire en € TTC]]</f>
        <v>0</v>
      </c>
      <c r="M65" s="401">
        <f>Tableau15[[#This Row],[Quantité estimatives annuelles]]*Tableau15[[#This Row],[Prix unitaire en € HT]]</f>
        <v>0</v>
      </c>
      <c r="N65" s="390">
        <f>Tableau15[[#This Row],[Prix unitaire en € TTC]]*Tableau15[[#This Row],[Quantité estimatives annuelles]]</f>
        <v>0</v>
      </c>
    </row>
    <row r="66" spans="1:14" ht="25" customHeight="1" x14ac:dyDescent="0.3">
      <c r="A66" s="53">
        <v>58</v>
      </c>
      <c r="B66" s="54" t="s">
        <v>506</v>
      </c>
      <c r="C66" s="381" t="s">
        <v>561</v>
      </c>
      <c r="D66" s="53">
        <f>VLOOKUP(Tableau15[[#This Row],[Désignation fourniture
(équivalent accepté)]],[2]Feuil2!$A$4:$B$334,2,0)</f>
        <v>3</v>
      </c>
      <c r="E66" s="58">
        <f>Tableau156[[#This Row],[Référence article]]</f>
        <v>0</v>
      </c>
      <c r="F66" s="58" t="s">
        <v>1233</v>
      </c>
      <c r="G66" s="58" t="s">
        <v>1233</v>
      </c>
      <c r="H66" s="389">
        <f>Tableau156[[#This Row],[Prix unitaires public en € HT ]]</f>
        <v>0</v>
      </c>
      <c r="I66" s="58">
        <f>Tableau156[[#This Row],[Remise accordée en % ]]</f>
        <v>0</v>
      </c>
      <c r="J66" s="389">
        <f>Tableau156[[#This Row],[Prix unitaire en € TTC]]</f>
        <v>0</v>
      </c>
      <c r="K66" s="389">
        <f>Tableau156[[#This Row],[Taux de TVA]]</f>
        <v>0</v>
      </c>
      <c r="L66" s="390">
        <f>Tableau156[[#This Row],[Prix unitaire en € TTC]]</f>
        <v>0</v>
      </c>
      <c r="M66" s="401">
        <f>Tableau15[[#This Row],[Quantité estimatives annuelles]]*Tableau15[[#This Row],[Prix unitaire en € HT]]</f>
        <v>0</v>
      </c>
      <c r="N66" s="389">
        <f>Tableau15[[#This Row],[Prix unitaire en € TTC]]*Tableau15[[#This Row],[Quantité estimatives annuelles]]</f>
        <v>0</v>
      </c>
    </row>
    <row r="67" spans="1:14" ht="25" customHeight="1" x14ac:dyDescent="0.3">
      <c r="A67" s="53">
        <v>59</v>
      </c>
      <c r="B67" s="54" t="s">
        <v>506</v>
      </c>
      <c r="C67" s="381" t="s">
        <v>562</v>
      </c>
      <c r="D67" s="53">
        <f>VLOOKUP(Tableau15[[#This Row],[Désignation fourniture
(équivalent accepté)]],[2]Feuil2!$A$4:$B$334,2,0)</f>
        <v>3</v>
      </c>
      <c r="E67" s="58">
        <f>Tableau156[[#This Row],[Référence article]]</f>
        <v>0</v>
      </c>
      <c r="F67" s="58" t="s">
        <v>1233</v>
      </c>
      <c r="G67" s="58" t="s">
        <v>1233</v>
      </c>
      <c r="H67" s="389">
        <f>Tableau156[[#This Row],[Prix unitaires public en € HT ]]</f>
        <v>0</v>
      </c>
      <c r="I67" s="58">
        <f>Tableau156[[#This Row],[Remise accordée en % ]]</f>
        <v>0</v>
      </c>
      <c r="J67" s="389">
        <f>Tableau156[[#This Row],[Prix unitaire en € TTC]]</f>
        <v>0</v>
      </c>
      <c r="K67" s="389">
        <f>Tableau156[[#This Row],[Taux de TVA]]</f>
        <v>0</v>
      </c>
      <c r="L67" s="390">
        <f>Tableau156[[#This Row],[Prix unitaire en € TTC]]</f>
        <v>0</v>
      </c>
      <c r="M67" s="401">
        <f>Tableau15[[#This Row],[Quantité estimatives annuelles]]*Tableau15[[#This Row],[Prix unitaire en € HT]]</f>
        <v>0</v>
      </c>
      <c r="N67" s="389">
        <f>Tableau15[[#This Row],[Prix unitaire en € TTC]]*Tableau15[[#This Row],[Quantité estimatives annuelles]]</f>
        <v>0</v>
      </c>
    </row>
    <row r="68" spans="1:14" ht="25" customHeight="1" x14ac:dyDescent="0.3">
      <c r="A68" s="53">
        <v>60</v>
      </c>
      <c r="B68" s="54" t="s">
        <v>506</v>
      </c>
      <c r="C68" s="381" t="s">
        <v>563</v>
      </c>
      <c r="D68" s="53">
        <f>VLOOKUP(Tableau15[[#This Row],[Désignation fourniture
(équivalent accepté)]],[2]Feuil2!$A$4:$B$334,2,0)</f>
        <v>5</v>
      </c>
      <c r="E68" s="58">
        <f>Tableau156[[#This Row],[Référence article]]</f>
        <v>0</v>
      </c>
      <c r="F68" s="58" t="s">
        <v>1233</v>
      </c>
      <c r="G68" s="58" t="s">
        <v>1233</v>
      </c>
      <c r="H68" s="389">
        <f>Tableau156[[#This Row],[Prix unitaires public en € HT ]]</f>
        <v>0</v>
      </c>
      <c r="I68" s="58">
        <f>Tableau156[[#This Row],[Remise accordée en % ]]</f>
        <v>0</v>
      </c>
      <c r="J68" s="389">
        <f>Tableau156[[#This Row],[Prix unitaire en € TTC]]</f>
        <v>0</v>
      </c>
      <c r="K68" s="389">
        <f>Tableau156[[#This Row],[Taux de TVA]]</f>
        <v>0</v>
      </c>
      <c r="L68" s="390">
        <f>Tableau156[[#This Row],[Prix unitaire en € TTC]]</f>
        <v>0</v>
      </c>
      <c r="M68" s="401">
        <f>Tableau15[[#This Row],[Quantité estimatives annuelles]]*Tableau15[[#This Row],[Prix unitaire en € HT]]</f>
        <v>0</v>
      </c>
      <c r="N68" s="389">
        <f>Tableau15[[#This Row],[Prix unitaire en € TTC]]*Tableau15[[#This Row],[Quantité estimatives annuelles]]</f>
        <v>0</v>
      </c>
    </row>
    <row r="69" spans="1:14" ht="25" customHeight="1" x14ac:dyDescent="0.3">
      <c r="A69" s="53">
        <v>61</v>
      </c>
      <c r="B69" s="54" t="s">
        <v>506</v>
      </c>
      <c r="C69" s="381" t="s">
        <v>564</v>
      </c>
      <c r="D69" s="53">
        <f>VLOOKUP(Tableau15[[#This Row],[Désignation fourniture
(équivalent accepté)]],[2]Feuil2!$A$4:$B$334,2,0)</f>
        <v>1</v>
      </c>
      <c r="E69" s="58">
        <f>Tableau156[[#This Row],[Référence article]]</f>
        <v>0</v>
      </c>
      <c r="F69" s="58" t="s">
        <v>1233</v>
      </c>
      <c r="G69" s="58" t="s">
        <v>1233</v>
      </c>
      <c r="H69" s="389">
        <f>Tableau156[[#This Row],[Prix unitaires public en € HT ]]</f>
        <v>0</v>
      </c>
      <c r="I69" s="58">
        <f>Tableau156[[#This Row],[Remise accordée en % ]]</f>
        <v>0</v>
      </c>
      <c r="J69" s="389">
        <f>Tableau156[[#This Row],[Prix unitaire en € TTC]]</f>
        <v>0</v>
      </c>
      <c r="K69" s="389">
        <f>Tableau156[[#This Row],[Taux de TVA]]</f>
        <v>0</v>
      </c>
      <c r="L69" s="390">
        <f>Tableau156[[#This Row],[Prix unitaire en € TTC]]</f>
        <v>0</v>
      </c>
      <c r="M69" s="401">
        <f>Tableau15[[#This Row],[Quantité estimatives annuelles]]*Tableau15[[#This Row],[Prix unitaire en € HT]]</f>
        <v>0</v>
      </c>
      <c r="N69" s="389">
        <f>Tableau15[[#This Row],[Prix unitaire en € TTC]]*Tableau15[[#This Row],[Quantité estimatives annuelles]]</f>
        <v>0</v>
      </c>
    </row>
    <row r="70" spans="1:14" ht="25" customHeight="1" x14ac:dyDescent="0.3">
      <c r="A70" s="53">
        <v>62</v>
      </c>
      <c r="B70" s="54" t="s">
        <v>506</v>
      </c>
      <c r="C70" s="381" t="s">
        <v>565</v>
      </c>
      <c r="D70" s="53">
        <v>1</v>
      </c>
      <c r="E70" s="58">
        <f>Tableau156[[#This Row],[Référence article]]</f>
        <v>0</v>
      </c>
      <c r="F70" s="58" t="s">
        <v>1233</v>
      </c>
      <c r="G70" s="58" t="s">
        <v>1233</v>
      </c>
      <c r="H70" s="389">
        <f>Tableau156[[#This Row],[Prix unitaires public en € HT ]]</f>
        <v>0</v>
      </c>
      <c r="I70" s="58">
        <f>Tableau156[[#This Row],[Remise accordée en % ]]</f>
        <v>0</v>
      </c>
      <c r="J70" s="389">
        <f>Tableau156[[#This Row],[Prix unitaire en € TTC]]</f>
        <v>0</v>
      </c>
      <c r="K70" s="389">
        <f>Tableau156[[#This Row],[Taux de TVA]]</f>
        <v>0</v>
      </c>
      <c r="L70" s="390">
        <f>Tableau156[[#This Row],[Prix unitaire en € TTC]]</f>
        <v>0</v>
      </c>
      <c r="M70" s="401">
        <f>Tableau15[[#This Row],[Quantité estimatives annuelles]]*Tableau15[[#This Row],[Prix unitaire en € HT]]</f>
        <v>0</v>
      </c>
      <c r="N70" s="389">
        <f>Tableau15[[#This Row],[Prix unitaire en € TTC]]*Tableau15[[#This Row],[Quantité estimatives annuelles]]</f>
        <v>0</v>
      </c>
    </row>
    <row r="71" spans="1:14" ht="25" customHeight="1" x14ac:dyDescent="0.3">
      <c r="A71" s="53">
        <v>63</v>
      </c>
      <c r="B71" s="54" t="s">
        <v>506</v>
      </c>
      <c r="C71" s="381" t="s">
        <v>566</v>
      </c>
      <c r="D71" s="53">
        <f>VLOOKUP(Tableau15[[#This Row],[Désignation fourniture
(équivalent accepté)]],[2]Feuil2!$A$4:$B$334,2,0)</f>
        <v>400</v>
      </c>
      <c r="E71" s="58">
        <f>Tableau156[[#This Row],[Référence article]]</f>
        <v>0</v>
      </c>
      <c r="F71" s="58" t="s">
        <v>1233</v>
      </c>
      <c r="G71" s="58" t="s">
        <v>1233</v>
      </c>
      <c r="H71" s="389">
        <f>Tableau156[[#This Row],[Prix unitaires public en € HT ]]</f>
        <v>0</v>
      </c>
      <c r="I71" s="58">
        <f>Tableau156[[#This Row],[Remise accordée en % ]]</f>
        <v>0</v>
      </c>
      <c r="J71" s="389">
        <f>Tableau156[[#This Row],[Prix unitaire en € TTC]]</f>
        <v>0</v>
      </c>
      <c r="K71" s="389">
        <f>Tableau156[[#This Row],[Taux de TVA]]</f>
        <v>0</v>
      </c>
      <c r="L71" s="390">
        <f>Tableau156[[#This Row],[Prix unitaire en € TTC]]</f>
        <v>0</v>
      </c>
      <c r="M71" s="401">
        <f>Tableau15[[#This Row],[Quantité estimatives annuelles]]*Tableau15[[#This Row],[Prix unitaire en € HT]]</f>
        <v>0</v>
      </c>
      <c r="N71" s="389">
        <f>Tableau15[[#This Row],[Prix unitaire en € TTC]]*Tableau15[[#This Row],[Quantité estimatives annuelles]]</f>
        <v>0</v>
      </c>
    </row>
    <row r="72" spans="1:14" ht="25" customHeight="1" x14ac:dyDescent="0.3">
      <c r="A72" s="53">
        <v>64</v>
      </c>
      <c r="B72" s="54" t="s">
        <v>506</v>
      </c>
      <c r="C72" s="381" t="s">
        <v>567</v>
      </c>
      <c r="D72" s="53">
        <v>1</v>
      </c>
      <c r="E72" s="58">
        <f>Tableau156[[#This Row],[Référence article]]</f>
        <v>0</v>
      </c>
      <c r="F72" s="58" t="s">
        <v>1233</v>
      </c>
      <c r="G72" s="58" t="s">
        <v>1233</v>
      </c>
      <c r="H72" s="389">
        <f>Tableau156[[#This Row],[Prix unitaires public en € HT ]]</f>
        <v>0</v>
      </c>
      <c r="I72" s="58">
        <f>Tableau156[[#This Row],[Remise accordée en % ]]</f>
        <v>0</v>
      </c>
      <c r="J72" s="389">
        <f>Tableau156[[#This Row],[Prix unitaire en € TTC]]</f>
        <v>0</v>
      </c>
      <c r="K72" s="389">
        <f>Tableau156[[#This Row],[Taux de TVA]]</f>
        <v>0</v>
      </c>
      <c r="L72" s="390">
        <f>Tableau156[[#This Row],[Prix unitaire en € TTC]]</f>
        <v>0</v>
      </c>
      <c r="M72" s="401">
        <f>Tableau15[[#This Row],[Quantité estimatives annuelles]]*Tableau15[[#This Row],[Prix unitaire en € HT]]</f>
        <v>0</v>
      </c>
      <c r="N72" s="389">
        <f>Tableau15[[#This Row],[Prix unitaire en € TTC]]*Tableau15[[#This Row],[Quantité estimatives annuelles]]</f>
        <v>0</v>
      </c>
    </row>
    <row r="73" spans="1:14" ht="25" customHeight="1" x14ac:dyDescent="0.3">
      <c r="A73" s="53">
        <v>65</v>
      </c>
      <c r="B73" s="54" t="s">
        <v>506</v>
      </c>
      <c r="C73" s="381" t="s">
        <v>568</v>
      </c>
      <c r="D73" s="53">
        <f>VLOOKUP(Tableau15[[#This Row],[Désignation fourniture
(équivalent accepté)]],[2]Feuil2!$A$4:$B$334,2,0)</f>
        <v>20</v>
      </c>
      <c r="E73" s="58">
        <f>Tableau156[[#This Row],[Référence article]]</f>
        <v>0</v>
      </c>
      <c r="F73" s="58" t="s">
        <v>1233</v>
      </c>
      <c r="G73" s="58" t="s">
        <v>1233</v>
      </c>
      <c r="H73" s="389">
        <f>Tableau156[[#This Row],[Prix unitaires public en € HT ]]</f>
        <v>0</v>
      </c>
      <c r="I73" s="58">
        <f>Tableau156[[#This Row],[Remise accordée en % ]]</f>
        <v>0</v>
      </c>
      <c r="J73" s="389">
        <f>Tableau156[[#This Row],[Prix unitaire en € TTC]]</f>
        <v>0</v>
      </c>
      <c r="K73" s="389">
        <f>Tableau156[[#This Row],[Taux de TVA]]</f>
        <v>0</v>
      </c>
      <c r="L73" s="390">
        <f>Tableau156[[#This Row],[Prix unitaire en € TTC]]</f>
        <v>0</v>
      </c>
      <c r="M73" s="401">
        <f>Tableau15[[#This Row],[Quantité estimatives annuelles]]*Tableau15[[#This Row],[Prix unitaire en € HT]]</f>
        <v>0</v>
      </c>
      <c r="N73" s="389">
        <f>Tableau15[[#This Row],[Prix unitaire en € TTC]]*Tableau15[[#This Row],[Quantité estimatives annuelles]]</f>
        <v>0</v>
      </c>
    </row>
    <row r="74" spans="1:14" ht="25" customHeight="1" x14ac:dyDescent="0.3">
      <c r="A74" s="53">
        <v>66</v>
      </c>
      <c r="B74" s="54" t="s">
        <v>506</v>
      </c>
      <c r="C74" s="381" t="s">
        <v>569</v>
      </c>
      <c r="D74" s="53">
        <f>VLOOKUP(Tableau15[[#This Row],[Désignation fourniture
(équivalent accepté)]],[2]Feuil2!$A$4:$B$334,2,0)</f>
        <v>40</v>
      </c>
      <c r="E74" s="58">
        <f>Tableau156[[#This Row],[Référence article]]</f>
        <v>0</v>
      </c>
      <c r="F74" s="58" t="s">
        <v>1233</v>
      </c>
      <c r="G74" s="58" t="s">
        <v>1233</v>
      </c>
      <c r="H74" s="389">
        <f>Tableau156[[#This Row],[Prix unitaires public en € HT ]]</f>
        <v>0</v>
      </c>
      <c r="I74" s="58">
        <f>Tableau156[[#This Row],[Remise accordée en % ]]</f>
        <v>0</v>
      </c>
      <c r="J74" s="389">
        <f>Tableau156[[#This Row],[Prix unitaire en € TTC]]</f>
        <v>0</v>
      </c>
      <c r="K74" s="389">
        <f>Tableau156[[#This Row],[Taux de TVA]]</f>
        <v>0</v>
      </c>
      <c r="L74" s="390">
        <f>Tableau156[[#This Row],[Prix unitaire en € TTC]]</f>
        <v>0</v>
      </c>
      <c r="M74" s="401">
        <f>Tableau15[[#This Row],[Quantité estimatives annuelles]]*Tableau15[[#This Row],[Prix unitaire en € HT]]</f>
        <v>0</v>
      </c>
      <c r="N74" s="389">
        <f>Tableau15[[#This Row],[Prix unitaire en € TTC]]*Tableau15[[#This Row],[Quantité estimatives annuelles]]</f>
        <v>0</v>
      </c>
    </row>
    <row r="75" spans="1:14" ht="25" customHeight="1" x14ac:dyDescent="0.3">
      <c r="A75" s="53">
        <v>67</v>
      </c>
      <c r="B75" s="54" t="s">
        <v>506</v>
      </c>
      <c r="C75" s="381" t="s">
        <v>570</v>
      </c>
      <c r="D75" s="53">
        <f>VLOOKUP(Tableau15[[#This Row],[Désignation fourniture
(équivalent accepté)]],[2]Feuil2!$A$4:$B$334,2,0)</f>
        <v>50</v>
      </c>
      <c r="E75" s="58">
        <f>Tableau156[[#This Row],[Référence article]]</f>
        <v>0</v>
      </c>
      <c r="F75" s="58" t="s">
        <v>1233</v>
      </c>
      <c r="G75" s="58" t="s">
        <v>1233</v>
      </c>
      <c r="H75" s="389">
        <f>Tableau156[[#This Row],[Prix unitaires public en € HT ]]</f>
        <v>0</v>
      </c>
      <c r="I75" s="58">
        <f>Tableau156[[#This Row],[Remise accordée en % ]]</f>
        <v>0</v>
      </c>
      <c r="J75" s="389">
        <f>Tableau156[[#This Row],[Prix unitaire en € TTC]]</f>
        <v>0</v>
      </c>
      <c r="K75" s="389">
        <f>Tableau156[[#This Row],[Taux de TVA]]</f>
        <v>0</v>
      </c>
      <c r="L75" s="390">
        <f>Tableau156[[#This Row],[Prix unitaire en € TTC]]</f>
        <v>0</v>
      </c>
      <c r="M75" s="401">
        <f>Tableau15[[#This Row],[Quantité estimatives annuelles]]*Tableau15[[#This Row],[Prix unitaire en € HT]]</f>
        <v>0</v>
      </c>
      <c r="N75" s="389">
        <f>Tableau15[[#This Row],[Prix unitaire en € TTC]]*Tableau15[[#This Row],[Quantité estimatives annuelles]]</f>
        <v>0</v>
      </c>
    </row>
    <row r="76" spans="1:14" ht="25" customHeight="1" x14ac:dyDescent="0.3">
      <c r="A76" s="53">
        <v>68</v>
      </c>
      <c r="B76" s="54" t="s">
        <v>518</v>
      </c>
      <c r="C76" s="381" t="s">
        <v>571</v>
      </c>
      <c r="D76" s="53">
        <f>VLOOKUP(Tableau15[[#This Row],[Désignation fourniture
(équivalent accepté)]],[2]Feuil2!$A$4:$B$334,2,0)</f>
        <v>10</v>
      </c>
      <c r="E76" s="58">
        <f>Tableau156[[#This Row],[Référence article]]</f>
        <v>0</v>
      </c>
      <c r="F76" s="58" t="s">
        <v>1233</v>
      </c>
      <c r="G76" s="58" t="s">
        <v>1233</v>
      </c>
      <c r="H76" s="389">
        <f>Tableau156[[#This Row],[Prix unitaires public en € HT ]]</f>
        <v>0</v>
      </c>
      <c r="I76" s="58">
        <f>Tableau156[[#This Row],[Remise accordée en % ]]</f>
        <v>0</v>
      </c>
      <c r="J76" s="389">
        <f>Tableau156[[#This Row],[Prix unitaire en € TTC]]</f>
        <v>0</v>
      </c>
      <c r="K76" s="389">
        <f>Tableau156[[#This Row],[Taux de TVA]]</f>
        <v>0</v>
      </c>
      <c r="L76" s="390">
        <f>Tableau156[[#This Row],[Prix unitaire en € TTC]]</f>
        <v>0</v>
      </c>
      <c r="M76" s="401">
        <f>Tableau15[[#This Row],[Quantité estimatives annuelles]]*Tableau15[[#This Row],[Prix unitaire en € HT]]</f>
        <v>0</v>
      </c>
      <c r="N76" s="389">
        <f>Tableau15[[#This Row],[Prix unitaire en € TTC]]*Tableau15[[#This Row],[Quantité estimatives annuelles]]</f>
        <v>0</v>
      </c>
    </row>
    <row r="77" spans="1:14" ht="25" customHeight="1" x14ac:dyDescent="0.3">
      <c r="A77" s="53">
        <v>69</v>
      </c>
      <c r="B77" s="54" t="s">
        <v>506</v>
      </c>
      <c r="C77" s="381" t="s">
        <v>572</v>
      </c>
      <c r="D77" s="53">
        <f>VLOOKUP(Tableau15[[#This Row],[Désignation fourniture
(équivalent accepté)]],[2]Feuil2!$A$4:$B$334,2,0)</f>
        <v>16</v>
      </c>
      <c r="E77" s="58">
        <f>Tableau156[[#This Row],[Référence article]]</f>
        <v>0</v>
      </c>
      <c r="F77" s="58" t="s">
        <v>1233</v>
      </c>
      <c r="G77" s="58" t="s">
        <v>1233</v>
      </c>
      <c r="H77" s="389">
        <f>Tableau156[[#This Row],[Prix unitaires public en € HT ]]</f>
        <v>0</v>
      </c>
      <c r="I77" s="58">
        <f>Tableau156[[#This Row],[Remise accordée en % ]]</f>
        <v>0</v>
      </c>
      <c r="J77" s="389">
        <f>Tableau156[[#This Row],[Prix unitaire en € TTC]]</f>
        <v>0</v>
      </c>
      <c r="K77" s="389">
        <f>Tableau156[[#This Row],[Taux de TVA]]</f>
        <v>0</v>
      </c>
      <c r="L77" s="390">
        <f>Tableau156[[#This Row],[Prix unitaire en € TTC]]</f>
        <v>0</v>
      </c>
      <c r="M77" s="401">
        <f>Tableau15[[#This Row],[Quantité estimatives annuelles]]*Tableau15[[#This Row],[Prix unitaire en € HT]]</f>
        <v>0</v>
      </c>
      <c r="N77" s="389">
        <f>Tableau15[[#This Row],[Prix unitaire en € TTC]]*Tableau15[[#This Row],[Quantité estimatives annuelles]]</f>
        <v>0</v>
      </c>
    </row>
    <row r="78" spans="1:14" ht="25" customHeight="1" x14ac:dyDescent="0.3">
      <c r="A78" s="53">
        <v>70</v>
      </c>
      <c r="B78" s="54" t="s">
        <v>506</v>
      </c>
      <c r="C78" s="381" t="s">
        <v>573</v>
      </c>
      <c r="D78" s="53">
        <f>VLOOKUP(Tableau15[[#This Row],[Désignation fourniture
(équivalent accepté)]],[2]Feuil2!$A$4:$B$334,2,0)</f>
        <v>200</v>
      </c>
      <c r="E78" s="58">
        <f>Tableau156[[#This Row],[Référence article]]</f>
        <v>0</v>
      </c>
      <c r="F78" s="58" t="s">
        <v>1233</v>
      </c>
      <c r="G78" s="58" t="s">
        <v>1233</v>
      </c>
      <c r="H78" s="389">
        <f>Tableau156[[#This Row],[Prix unitaires public en € HT ]]</f>
        <v>0</v>
      </c>
      <c r="I78" s="58">
        <f>Tableau156[[#This Row],[Remise accordée en % ]]</f>
        <v>0</v>
      </c>
      <c r="J78" s="389">
        <f>Tableau156[[#This Row],[Prix unitaire en € TTC]]</f>
        <v>0</v>
      </c>
      <c r="K78" s="389">
        <f>Tableau156[[#This Row],[Taux de TVA]]</f>
        <v>0</v>
      </c>
      <c r="L78" s="390">
        <f>Tableau156[[#This Row],[Prix unitaire en € TTC]]</f>
        <v>0</v>
      </c>
      <c r="M78" s="401">
        <f>Tableau15[[#This Row],[Quantité estimatives annuelles]]*Tableau15[[#This Row],[Prix unitaire en € HT]]</f>
        <v>0</v>
      </c>
      <c r="N78" s="389">
        <f>Tableau15[[#This Row],[Prix unitaire en € TTC]]*Tableau15[[#This Row],[Quantité estimatives annuelles]]</f>
        <v>0</v>
      </c>
    </row>
    <row r="79" spans="1:14" ht="25" customHeight="1" x14ac:dyDescent="0.3">
      <c r="A79" s="53">
        <v>71</v>
      </c>
      <c r="B79" s="54" t="s">
        <v>506</v>
      </c>
      <c r="C79" s="381" t="s">
        <v>574</v>
      </c>
      <c r="D79" s="53">
        <f>VLOOKUP(Tableau15[[#This Row],[Désignation fourniture
(équivalent accepté)]],[2]Feuil2!$A$4:$B$334,2,0)</f>
        <v>10</v>
      </c>
      <c r="E79" s="58">
        <f>Tableau156[[#This Row],[Référence article]]</f>
        <v>0</v>
      </c>
      <c r="F79" s="58" t="s">
        <v>1233</v>
      </c>
      <c r="G79" s="58" t="s">
        <v>1233</v>
      </c>
      <c r="H79" s="389">
        <f>Tableau156[[#This Row],[Prix unitaires public en € HT ]]</f>
        <v>0</v>
      </c>
      <c r="I79" s="58">
        <f>Tableau156[[#This Row],[Remise accordée en % ]]</f>
        <v>0</v>
      </c>
      <c r="J79" s="389">
        <f>Tableau156[[#This Row],[Prix unitaire en € TTC]]</f>
        <v>0</v>
      </c>
      <c r="K79" s="389">
        <f>Tableau156[[#This Row],[Taux de TVA]]</f>
        <v>0</v>
      </c>
      <c r="L79" s="390">
        <f>Tableau156[[#This Row],[Prix unitaire en € TTC]]</f>
        <v>0</v>
      </c>
      <c r="M79" s="401">
        <f>Tableau15[[#This Row],[Quantité estimatives annuelles]]*Tableau15[[#This Row],[Prix unitaire en € HT]]</f>
        <v>0</v>
      </c>
      <c r="N79" s="389">
        <f>Tableau15[[#This Row],[Prix unitaire en € TTC]]*Tableau15[[#This Row],[Quantité estimatives annuelles]]</f>
        <v>0</v>
      </c>
    </row>
    <row r="80" spans="1:14" ht="25" customHeight="1" x14ac:dyDescent="0.3">
      <c r="A80" s="53">
        <v>72</v>
      </c>
      <c r="B80" s="54" t="s">
        <v>518</v>
      </c>
      <c r="C80" s="381" t="s">
        <v>575</v>
      </c>
      <c r="D80" s="53">
        <f>VLOOKUP(Tableau15[[#This Row],[Désignation fourniture
(équivalent accepté)]],[2]Feuil2!$A$4:$B$334,2,0)</f>
        <v>2</v>
      </c>
      <c r="E80" s="58">
        <f>Tableau156[[#This Row],[Référence article]]</f>
        <v>0</v>
      </c>
      <c r="F80" s="58" t="s">
        <v>1233</v>
      </c>
      <c r="G80" s="58" t="s">
        <v>1233</v>
      </c>
      <c r="H80" s="389">
        <f>Tableau156[[#This Row],[Prix unitaires public en € HT ]]</f>
        <v>0</v>
      </c>
      <c r="I80" s="58">
        <f>Tableau156[[#This Row],[Remise accordée en % ]]</f>
        <v>0</v>
      </c>
      <c r="J80" s="389">
        <f>Tableau156[[#This Row],[Prix unitaire en € TTC]]</f>
        <v>0</v>
      </c>
      <c r="K80" s="389">
        <f>Tableau156[[#This Row],[Taux de TVA]]</f>
        <v>0</v>
      </c>
      <c r="L80" s="390">
        <f>Tableau156[[#This Row],[Prix unitaire en € TTC]]</f>
        <v>0</v>
      </c>
      <c r="M80" s="401">
        <f>Tableau15[[#This Row],[Quantité estimatives annuelles]]*Tableau15[[#This Row],[Prix unitaire en € HT]]</f>
        <v>0</v>
      </c>
      <c r="N80" s="389">
        <f>Tableau15[[#This Row],[Prix unitaire en € TTC]]*Tableau15[[#This Row],[Quantité estimatives annuelles]]</f>
        <v>0</v>
      </c>
    </row>
    <row r="81" spans="1:14" ht="25" customHeight="1" x14ac:dyDescent="0.3">
      <c r="A81" s="53">
        <v>73</v>
      </c>
      <c r="B81" s="54" t="s">
        <v>506</v>
      </c>
      <c r="C81" s="381" t="s">
        <v>576</v>
      </c>
      <c r="D81" s="53">
        <f>VLOOKUP(Tableau15[[#This Row],[Désignation fourniture
(équivalent accepté)]],[2]Feuil2!$A$4:$B$334,2,0)</f>
        <v>200</v>
      </c>
      <c r="E81" s="58">
        <f>Tableau156[[#This Row],[Référence article]]</f>
        <v>0</v>
      </c>
      <c r="F81" s="58" t="s">
        <v>1233</v>
      </c>
      <c r="G81" s="58" t="s">
        <v>1233</v>
      </c>
      <c r="H81" s="389">
        <f>Tableau156[[#This Row],[Prix unitaires public en € HT ]]</f>
        <v>0</v>
      </c>
      <c r="I81" s="58">
        <f>Tableau156[[#This Row],[Remise accordée en % ]]</f>
        <v>0</v>
      </c>
      <c r="J81" s="389">
        <f>Tableau156[[#This Row],[Prix unitaire en € TTC]]</f>
        <v>0</v>
      </c>
      <c r="K81" s="389">
        <f>Tableau156[[#This Row],[Taux de TVA]]</f>
        <v>0</v>
      </c>
      <c r="L81" s="390">
        <f>Tableau156[[#This Row],[Prix unitaire en € TTC]]</f>
        <v>0</v>
      </c>
      <c r="M81" s="401">
        <f>Tableau15[[#This Row],[Quantité estimatives annuelles]]*Tableau15[[#This Row],[Prix unitaire en € HT]]</f>
        <v>0</v>
      </c>
      <c r="N81" s="389">
        <f>Tableau15[[#This Row],[Prix unitaire en € TTC]]*Tableau15[[#This Row],[Quantité estimatives annuelles]]</f>
        <v>0</v>
      </c>
    </row>
    <row r="82" spans="1:14" ht="25" customHeight="1" x14ac:dyDescent="0.3">
      <c r="A82" s="53">
        <v>74</v>
      </c>
      <c r="B82" s="54" t="s">
        <v>506</v>
      </c>
      <c r="C82" s="381" t="s">
        <v>577</v>
      </c>
      <c r="D82" s="53">
        <v>1</v>
      </c>
      <c r="E82" s="58">
        <f>Tableau156[[#This Row],[Référence article]]</f>
        <v>0</v>
      </c>
      <c r="F82" s="58" t="s">
        <v>1233</v>
      </c>
      <c r="G82" s="58" t="s">
        <v>1233</v>
      </c>
      <c r="H82" s="389">
        <f>Tableau156[[#This Row],[Prix unitaires public en € HT ]]</f>
        <v>0</v>
      </c>
      <c r="I82" s="58">
        <f>Tableau156[[#This Row],[Remise accordée en % ]]</f>
        <v>0</v>
      </c>
      <c r="J82" s="389">
        <f>Tableau156[[#This Row],[Prix unitaire en € TTC]]</f>
        <v>0</v>
      </c>
      <c r="K82" s="389">
        <f>Tableau156[[#This Row],[Taux de TVA]]</f>
        <v>0</v>
      </c>
      <c r="L82" s="390">
        <f>Tableau156[[#This Row],[Prix unitaire en € TTC]]</f>
        <v>0</v>
      </c>
      <c r="M82" s="401">
        <f>Tableau15[[#This Row],[Quantité estimatives annuelles]]*Tableau15[[#This Row],[Prix unitaire en € HT]]</f>
        <v>0</v>
      </c>
      <c r="N82" s="389">
        <f>Tableau15[[#This Row],[Prix unitaire en € TTC]]*Tableau15[[#This Row],[Quantité estimatives annuelles]]</f>
        <v>0</v>
      </c>
    </row>
    <row r="83" spans="1:14" ht="25" customHeight="1" x14ac:dyDescent="0.3">
      <c r="A83" s="53">
        <v>75</v>
      </c>
      <c r="B83" s="54" t="s">
        <v>506</v>
      </c>
      <c r="C83" s="381" t="s">
        <v>578</v>
      </c>
      <c r="D83" s="53">
        <f>VLOOKUP(Tableau15[[#This Row],[Désignation fourniture
(équivalent accepté)]],[2]Feuil2!$A$4:$B$334,2,0)</f>
        <v>40</v>
      </c>
      <c r="E83" s="58">
        <f>Tableau156[[#This Row],[Référence article]]</f>
        <v>0</v>
      </c>
      <c r="F83" s="58" t="s">
        <v>1233</v>
      </c>
      <c r="G83" s="58" t="s">
        <v>1233</v>
      </c>
      <c r="H83" s="389">
        <f>Tableau156[[#This Row],[Prix unitaires public en € HT ]]</f>
        <v>0</v>
      </c>
      <c r="I83" s="58">
        <f>Tableau156[[#This Row],[Remise accordée en % ]]</f>
        <v>0</v>
      </c>
      <c r="J83" s="389">
        <f>Tableau156[[#This Row],[Prix unitaire en € TTC]]</f>
        <v>0</v>
      </c>
      <c r="K83" s="389">
        <f>Tableau156[[#This Row],[Taux de TVA]]</f>
        <v>0</v>
      </c>
      <c r="L83" s="390">
        <f>Tableau156[[#This Row],[Prix unitaire en € TTC]]</f>
        <v>0</v>
      </c>
      <c r="M83" s="401">
        <f>Tableau15[[#This Row],[Quantité estimatives annuelles]]*Tableau15[[#This Row],[Prix unitaire en € HT]]</f>
        <v>0</v>
      </c>
      <c r="N83" s="389">
        <f>Tableau15[[#This Row],[Prix unitaire en € TTC]]*Tableau15[[#This Row],[Quantité estimatives annuelles]]</f>
        <v>0</v>
      </c>
    </row>
    <row r="84" spans="1:14" ht="25" customHeight="1" x14ac:dyDescent="0.3">
      <c r="A84" s="53">
        <v>76</v>
      </c>
      <c r="B84" s="54" t="s">
        <v>506</v>
      </c>
      <c r="C84" s="381" t="s">
        <v>579</v>
      </c>
      <c r="D84" s="53">
        <f>VLOOKUP(Tableau15[[#This Row],[Désignation fourniture
(équivalent accepté)]],[2]Feuil2!$A$4:$B$334,2,0)</f>
        <v>10</v>
      </c>
      <c r="E84" s="58">
        <f>Tableau156[[#This Row],[Référence article]]</f>
        <v>0</v>
      </c>
      <c r="F84" s="58" t="s">
        <v>1233</v>
      </c>
      <c r="G84" s="58" t="s">
        <v>1233</v>
      </c>
      <c r="H84" s="389">
        <f>Tableau156[[#This Row],[Prix unitaires public en € HT ]]</f>
        <v>0</v>
      </c>
      <c r="I84" s="58">
        <f>Tableau156[[#This Row],[Remise accordée en % ]]</f>
        <v>0</v>
      </c>
      <c r="J84" s="389">
        <f>Tableau156[[#This Row],[Prix unitaire en € TTC]]</f>
        <v>0</v>
      </c>
      <c r="K84" s="389">
        <f>Tableau156[[#This Row],[Taux de TVA]]</f>
        <v>0</v>
      </c>
      <c r="L84" s="390">
        <f>Tableau156[[#This Row],[Prix unitaire en € TTC]]</f>
        <v>0</v>
      </c>
      <c r="M84" s="401">
        <f>Tableau15[[#This Row],[Quantité estimatives annuelles]]*Tableau15[[#This Row],[Prix unitaire en € HT]]</f>
        <v>0</v>
      </c>
      <c r="N84" s="389">
        <f>Tableau15[[#This Row],[Prix unitaire en € TTC]]*Tableau15[[#This Row],[Quantité estimatives annuelles]]</f>
        <v>0</v>
      </c>
    </row>
    <row r="85" spans="1:14" s="66" customFormat="1" ht="25" customHeight="1" x14ac:dyDescent="0.3">
      <c r="A85" s="53">
        <v>77</v>
      </c>
      <c r="B85" s="68" t="s">
        <v>506</v>
      </c>
      <c r="C85" s="382" t="s">
        <v>580</v>
      </c>
      <c r="D85" s="53">
        <f>VLOOKUP(Tableau15[[#This Row],[Désignation fourniture
(équivalent accepté)]],[2]Feuil2!$A$4:$B$334,2,0)</f>
        <v>100</v>
      </c>
      <c r="E85" s="65">
        <f>Tableau156[[#This Row],[Référence article]]</f>
        <v>0</v>
      </c>
      <c r="F85" s="65" t="s">
        <v>1325</v>
      </c>
      <c r="G85" s="65">
        <v>100</v>
      </c>
      <c r="H85" s="390">
        <f>Tableau156[[#This Row],[Prix unitaires public en € HT ]]</f>
        <v>0</v>
      </c>
      <c r="I85" s="65">
        <f>Tableau156[[#This Row],[Remise accordée en % ]]</f>
        <v>0</v>
      </c>
      <c r="J85" s="390">
        <f>Tableau156[[#This Row],[Prix unitaire en € TTC]]</f>
        <v>0</v>
      </c>
      <c r="K85" s="390">
        <f>Tableau156[[#This Row],[Taux de TVA]]</f>
        <v>0</v>
      </c>
      <c r="L85" s="390">
        <f>Tableau156[[#This Row],[Prix unitaire en € TTC]]</f>
        <v>0</v>
      </c>
      <c r="M85" s="401">
        <f>Tableau15[[#This Row],[Quantité estimatives annuelles]]*Tableau15[[#This Row],[Prix unitaire en € HT]]</f>
        <v>0</v>
      </c>
      <c r="N85" s="390">
        <f>Tableau15[[#This Row],[Prix unitaire en € TTC]]*Tableau15[[#This Row],[Quantité estimatives annuelles]]</f>
        <v>0</v>
      </c>
    </row>
    <row r="86" spans="1:14" ht="25" customHeight="1" x14ac:dyDescent="0.3">
      <c r="A86" s="53">
        <v>78</v>
      </c>
      <c r="B86" s="54" t="s">
        <v>506</v>
      </c>
      <c r="C86" s="381" t="s">
        <v>581</v>
      </c>
      <c r="D86" s="53">
        <f>VLOOKUP(Tableau15[[#This Row],[Désignation fourniture
(équivalent accepté)]],[2]Feuil2!$A$4:$B$334,2,0)</f>
        <v>1</v>
      </c>
      <c r="E86" s="58">
        <f>Tableau156[[#This Row],[Référence article]]</f>
        <v>0</v>
      </c>
      <c r="F86" s="58" t="s">
        <v>1233</v>
      </c>
      <c r="G86" s="58" t="s">
        <v>1233</v>
      </c>
      <c r="H86" s="389">
        <f>Tableau156[[#This Row],[Prix unitaires public en € HT ]]</f>
        <v>0</v>
      </c>
      <c r="I86" s="58">
        <f>Tableau156[[#This Row],[Remise accordée en % ]]</f>
        <v>0</v>
      </c>
      <c r="J86" s="389">
        <f>Tableau156[[#This Row],[Prix unitaire en € TTC]]</f>
        <v>0</v>
      </c>
      <c r="K86" s="389">
        <f>Tableau156[[#This Row],[Taux de TVA]]</f>
        <v>0</v>
      </c>
      <c r="L86" s="390">
        <f>Tableau156[[#This Row],[Prix unitaire en € TTC]]</f>
        <v>0</v>
      </c>
      <c r="M86" s="401">
        <f>Tableau15[[#This Row],[Quantité estimatives annuelles]]*Tableau15[[#This Row],[Prix unitaire en € HT]]</f>
        <v>0</v>
      </c>
      <c r="N86" s="389">
        <f>Tableau15[[#This Row],[Prix unitaire en € TTC]]*Tableau15[[#This Row],[Quantité estimatives annuelles]]</f>
        <v>0</v>
      </c>
    </row>
    <row r="87" spans="1:14" ht="25" customHeight="1" x14ac:dyDescent="0.3">
      <c r="A87" s="53">
        <v>79</v>
      </c>
      <c r="B87" s="54" t="s">
        <v>506</v>
      </c>
      <c r="C87" s="381" t="s">
        <v>582</v>
      </c>
      <c r="D87" s="53">
        <f>VLOOKUP(Tableau15[[#This Row],[Désignation fourniture
(équivalent accepté)]],[2]Feuil2!$A$4:$B$334,2,0)</f>
        <v>100</v>
      </c>
      <c r="E87" s="58">
        <f>Tableau156[[#This Row],[Référence article]]</f>
        <v>0</v>
      </c>
      <c r="F87" s="58" t="s">
        <v>1233</v>
      </c>
      <c r="G87" s="58" t="s">
        <v>1233</v>
      </c>
      <c r="H87" s="389">
        <f>Tableau156[[#This Row],[Prix unitaires public en € HT ]]</f>
        <v>0</v>
      </c>
      <c r="I87" s="58">
        <f>Tableau156[[#This Row],[Remise accordée en % ]]</f>
        <v>0</v>
      </c>
      <c r="J87" s="389">
        <f>Tableau156[[#This Row],[Prix unitaire en € TTC]]</f>
        <v>0</v>
      </c>
      <c r="K87" s="389">
        <f>Tableau156[[#This Row],[Taux de TVA]]</f>
        <v>0</v>
      </c>
      <c r="L87" s="390">
        <f>Tableau156[[#This Row],[Prix unitaire en € TTC]]</f>
        <v>0</v>
      </c>
      <c r="M87" s="401">
        <f>Tableau15[[#This Row],[Quantité estimatives annuelles]]*Tableau15[[#This Row],[Prix unitaire en € HT]]</f>
        <v>0</v>
      </c>
      <c r="N87" s="389">
        <f>Tableau15[[#This Row],[Prix unitaire en € TTC]]*Tableau15[[#This Row],[Quantité estimatives annuelles]]</f>
        <v>0</v>
      </c>
    </row>
    <row r="88" spans="1:14" ht="25" customHeight="1" x14ac:dyDescent="0.3">
      <c r="A88" s="53">
        <v>80</v>
      </c>
      <c r="B88" s="54" t="s">
        <v>506</v>
      </c>
      <c r="C88" s="381" t="s">
        <v>583</v>
      </c>
      <c r="D88" s="53">
        <f>VLOOKUP(Tableau15[[#This Row],[Désignation fourniture
(équivalent accepté)]],[2]Feuil2!$A$4:$B$334,2,0)</f>
        <v>16</v>
      </c>
      <c r="E88" s="58">
        <f>Tableau156[[#This Row],[Référence article]]</f>
        <v>0</v>
      </c>
      <c r="F88" s="58" t="s">
        <v>1233</v>
      </c>
      <c r="G88" s="58" t="s">
        <v>1233</v>
      </c>
      <c r="H88" s="389">
        <f>Tableau156[[#This Row],[Prix unitaires public en € HT ]]</f>
        <v>0</v>
      </c>
      <c r="I88" s="58">
        <f>Tableau156[[#This Row],[Remise accordée en % ]]</f>
        <v>0</v>
      </c>
      <c r="J88" s="389">
        <f>Tableau156[[#This Row],[Prix unitaire en € TTC]]</f>
        <v>0</v>
      </c>
      <c r="K88" s="389">
        <f>Tableau156[[#This Row],[Taux de TVA]]</f>
        <v>0</v>
      </c>
      <c r="L88" s="390">
        <f>Tableau156[[#This Row],[Prix unitaire en € TTC]]</f>
        <v>0</v>
      </c>
      <c r="M88" s="401">
        <f>Tableau15[[#This Row],[Quantité estimatives annuelles]]*Tableau15[[#This Row],[Prix unitaire en € HT]]</f>
        <v>0</v>
      </c>
      <c r="N88" s="389">
        <f>Tableau15[[#This Row],[Prix unitaire en € TTC]]*Tableau15[[#This Row],[Quantité estimatives annuelles]]</f>
        <v>0</v>
      </c>
    </row>
    <row r="89" spans="1:14" s="66" customFormat="1" ht="25" customHeight="1" x14ac:dyDescent="0.3">
      <c r="A89" s="53">
        <v>81</v>
      </c>
      <c r="B89" s="68" t="s">
        <v>506</v>
      </c>
      <c r="C89" s="382" t="s">
        <v>584</v>
      </c>
      <c r="D89" s="53">
        <f>VLOOKUP(Tableau15[[#This Row],[Désignation fourniture
(équivalent accepté)]],[2]Feuil2!$A$4:$B$334,2,0)</f>
        <v>100</v>
      </c>
      <c r="E89" s="65">
        <f>Tableau156[[#This Row],[Référence article]]</f>
        <v>0</v>
      </c>
      <c r="F89" s="65" t="s">
        <v>1325</v>
      </c>
      <c r="G89" s="65">
        <v>100</v>
      </c>
      <c r="H89" s="390">
        <f>Tableau156[[#This Row],[Prix unitaires public en € HT ]]</f>
        <v>0</v>
      </c>
      <c r="I89" s="65">
        <f>Tableau156[[#This Row],[Remise accordée en % ]]</f>
        <v>0</v>
      </c>
      <c r="J89" s="390">
        <f>Tableau156[[#This Row],[Prix unitaire en € TTC]]</f>
        <v>0</v>
      </c>
      <c r="K89" s="390">
        <f>Tableau156[[#This Row],[Taux de TVA]]</f>
        <v>0</v>
      </c>
      <c r="L89" s="390">
        <f>Tableau156[[#This Row],[Prix unitaire en € TTC]]</f>
        <v>0</v>
      </c>
      <c r="M89" s="401">
        <f>Tableau15[[#This Row],[Quantité estimatives annuelles]]*Tableau15[[#This Row],[Prix unitaire en € HT]]</f>
        <v>0</v>
      </c>
      <c r="N89" s="390">
        <f>Tableau15[[#This Row],[Prix unitaire en € TTC]]*Tableau15[[#This Row],[Quantité estimatives annuelles]]</f>
        <v>0</v>
      </c>
    </row>
    <row r="90" spans="1:14" s="66" customFormat="1" ht="25" customHeight="1" x14ac:dyDescent="0.3">
      <c r="A90" s="53">
        <v>82</v>
      </c>
      <c r="B90" s="68" t="s">
        <v>558</v>
      </c>
      <c r="C90" s="382" t="s">
        <v>585</v>
      </c>
      <c r="D90" s="53">
        <f>VLOOKUP(Tableau15[[#This Row],[Désignation fourniture
(équivalent accepté)]],[2]Feuil2!$A$4:$B$334,2,0)</f>
        <v>200</v>
      </c>
      <c r="E90" s="65">
        <f>Tableau156[[#This Row],[Référence article]]</f>
        <v>0</v>
      </c>
      <c r="F90" s="65" t="s">
        <v>1325</v>
      </c>
      <c r="G90" s="65">
        <v>100</v>
      </c>
      <c r="H90" s="390">
        <f>Tableau156[[#This Row],[Prix unitaires public en € HT ]]</f>
        <v>0</v>
      </c>
      <c r="I90" s="65">
        <f>Tableau156[[#This Row],[Remise accordée en % ]]</f>
        <v>0</v>
      </c>
      <c r="J90" s="390">
        <f>Tableau156[[#This Row],[Prix unitaire en € TTC]]</f>
        <v>0</v>
      </c>
      <c r="K90" s="390">
        <f>Tableau156[[#This Row],[Taux de TVA]]</f>
        <v>0</v>
      </c>
      <c r="L90" s="390">
        <f>Tableau156[[#This Row],[Prix unitaire en € TTC]]</f>
        <v>0</v>
      </c>
      <c r="M90" s="401">
        <f>Tableau15[[#This Row],[Quantité estimatives annuelles]]*Tableau15[[#This Row],[Prix unitaire en € HT]]</f>
        <v>0</v>
      </c>
      <c r="N90" s="390">
        <f>Tableau15[[#This Row],[Prix unitaire en € TTC]]*Tableau15[[#This Row],[Quantité estimatives annuelles]]</f>
        <v>0</v>
      </c>
    </row>
    <row r="91" spans="1:14" ht="25" customHeight="1" x14ac:dyDescent="0.3">
      <c r="A91" s="53">
        <v>83</v>
      </c>
      <c r="B91" s="54" t="s">
        <v>506</v>
      </c>
      <c r="C91" s="381" t="s">
        <v>586</v>
      </c>
      <c r="D91" s="53">
        <f>VLOOKUP(Tableau15[[#This Row],[Désignation fourniture
(équivalent accepté)]],[2]Feuil2!$A$4:$B$334,2,0)</f>
        <v>2</v>
      </c>
      <c r="E91" s="58">
        <f>Tableau156[[#This Row],[Référence article]]</f>
        <v>0</v>
      </c>
      <c r="F91" s="58" t="s">
        <v>1233</v>
      </c>
      <c r="G91" s="58" t="s">
        <v>1233</v>
      </c>
      <c r="H91" s="389">
        <f>Tableau156[[#This Row],[Prix unitaires public en € HT ]]</f>
        <v>0</v>
      </c>
      <c r="I91" s="58">
        <f>Tableau156[[#This Row],[Remise accordée en % ]]</f>
        <v>0</v>
      </c>
      <c r="J91" s="389">
        <f>Tableau156[[#This Row],[Prix unitaire en € TTC]]</f>
        <v>0</v>
      </c>
      <c r="K91" s="389">
        <f>Tableau156[[#This Row],[Taux de TVA]]</f>
        <v>0</v>
      </c>
      <c r="L91" s="390">
        <f>Tableau156[[#This Row],[Prix unitaire en € TTC]]</f>
        <v>0</v>
      </c>
      <c r="M91" s="401">
        <f>Tableau15[[#This Row],[Quantité estimatives annuelles]]*Tableau15[[#This Row],[Prix unitaire en € HT]]</f>
        <v>0</v>
      </c>
      <c r="N91" s="389">
        <f>Tableau15[[#This Row],[Prix unitaire en € TTC]]*Tableau15[[#This Row],[Quantité estimatives annuelles]]</f>
        <v>0</v>
      </c>
    </row>
    <row r="92" spans="1:14" ht="25" customHeight="1" x14ac:dyDescent="0.3">
      <c r="A92" s="53">
        <v>84</v>
      </c>
      <c r="B92" s="54" t="s">
        <v>506</v>
      </c>
      <c r="C92" s="381" t="s">
        <v>587</v>
      </c>
      <c r="D92" s="53">
        <f>VLOOKUP(Tableau15[[#This Row],[Désignation fourniture
(équivalent accepté)]],[2]Feuil2!$A$4:$B$334,2,0)</f>
        <v>35</v>
      </c>
      <c r="E92" s="58">
        <f>Tableau156[[#This Row],[Référence article]]</f>
        <v>0</v>
      </c>
      <c r="F92" s="58" t="s">
        <v>1233</v>
      </c>
      <c r="G92" s="58" t="s">
        <v>1233</v>
      </c>
      <c r="H92" s="389">
        <f>Tableau156[[#This Row],[Prix unitaires public en € HT ]]</f>
        <v>0</v>
      </c>
      <c r="I92" s="58">
        <f>Tableau156[[#This Row],[Remise accordée en % ]]</f>
        <v>0</v>
      </c>
      <c r="J92" s="389">
        <f>Tableau156[[#This Row],[Prix unitaire en € TTC]]</f>
        <v>0</v>
      </c>
      <c r="K92" s="389">
        <f>Tableau156[[#This Row],[Taux de TVA]]</f>
        <v>0</v>
      </c>
      <c r="L92" s="390">
        <f>Tableau156[[#This Row],[Prix unitaire en € TTC]]</f>
        <v>0</v>
      </c>
      <c r="M92" s="401">
        <f>Tableau15[[#This Row],[Quantité estimatives annuelles]]*Tableau15[[#This Row],[Prix unitaire en € HT]]</f>
        <v>0</v>
      </c>
      <c r="N92" s="389">
        <f>Tableau15[[#This Row],[Prix unitaire en € TTC]]*Tableau15[[#This Row],[Quantité estimatives annuelles]]</f>
        <v>0</v>
      </c>
    </row>
    <row r="93" spans="1:14" ht="25" customHeight="1" x14ac:dyDescent="0.3">
      <c r="A93" s="53">
        <v>85</v>
      </c>
      <c r="B93" s="54" t="s">
        <v>506</v>
      </c>
      <c r="C93" s="381" t="s">
        <v>588</v>
      </c>
      <c r="D93" s="53">
        <f>VLOOKUP(Tableau15[[#This Row],[Désignation fourniture
(équivalent accepté)]],[2]Feuil2!$A$4:$B$334,2,0)</f>
        <v>10</v>
      </c>
      <c r="E93" s="58">
        <f>Tableau156[[#This Row],[Référence article]]</f>
        <v>0</v>
      </c>
      <c r="F93" s="58" t="s">
        <v>1233</v>
      </c>
      <c r="G93" s="58" t="s">
        <v>1233</v>
      </c>
      <c r="H93" s="389">
        <f>Tableau156[[#This Row],[Prix unitaires public en € HT ]]</f>
        <v>0</v>
      </c>
      <c r="I93" s="58">
        <f>Tableau156[[#This Row],[Remise accordée en % ]]</f>
        <v>0</v>
      </c>
      <c r="J93" s="389">
        <f>Tableau156[[#This Row],[Prix unitaire en € TTC]]</f>
        <v>0</v>
      </c>
      <c r="K93" s="389">
        <f>Tableau156[[#This Row],[Taux de TVA]]</f>
        <v>0</v>
      </c>
      <c r="L93" s="390">
        <f>Tableau156[[#This Row],[Prix unitaire en € TTC]]</f>
        <v>0</v>
      </c>
      <c r="M93" s="401">
        <f>Tableau15[[#This Row],[Quantité estimatives annuelles]]*Tableau15[[#This Row],[Prix unitaire en € HT]]</f>
        <v>0</v>
      </c>
      <c r="N93" s="389">
        <f>Tableau15[[#This Row],[Prix unitaire en € TTC]]*Tableau15[[#This Row],[Quantité estimatives annuelles]]</f>
        <v>0</v>
      </c>
    </row>
    <row r="94" spans="1:14" ht="25" customHeight="1" x14ac:dyDescent="0.3">
      <c r="A94" s="53">
        <v>86</v>
      </c>
      <c r="B94" s="54" t="s">
        <v>506</v>
      </c>
      <c r="C94" s="381" t="s">
        <v>589</v>
      </c>
      <c r="D94" s="53">
        <f>VLOOKUP(Tableau15[[#This Row],[Désignation fourniture
(équivalent accepté)]],[2]Feuil2!$A$4:$B$334,2,0)</f>
        <v>16</v>
      </c>
      <c r="E94" s="58">
        <f>Tableau156[[#This Row],[Référence article]]</f>
        <v>0</v>
      </c>
      <c r="F94" s="58" t="s">
        <v>1233</v>
      </c>
      <c r="G94" s="58" t="s">
        <v>1233</v>
      </c>
      <c r="H94" s="389">
        <f>Tableau156[[#This Row],[Prix unitaires public en € HT ]]</f>
        <v>0</v>
      </c>
      <c r="I94" s="58">
        <f>Tableau156[[#This Row],[Remise accordée en % ]]</f>
        <v>0</v>
      </c>
      <c r="J94" s="389">
        <f>Tableau156[[#This Row],[Prix unitaire en € TTC]]</f>
        <v>0</v>
      </c>
      <c r="K94" s="389">
        <f>Tableau156[[#This Row],[Taux de TVA]]</f>
        <v>0</v>
      </c>
      <c r="L94" s="390">
        <f>Tableau156[[#This Row],[Prix unitaire en € TTC]]</f>
        <v>0</v>
      </c>
      <c r="M94" s="401">
        <f>Tableau15[[#This Row],[Quantité estimatives annuelles]]*Tableau15[[#This Row],[Prix unitaire en € HT]]</f>
        <v>0</v>
      </c>
      <c r="N94" s="389">
        <f>Tableau15[[#This Row],[Prix unitaire en € TTC]]*Tableau15[[#This Row],[Quantité estimatives annuelles]]</f>
        <v>0</v>
      </c>
    </row>
    <row r="95" spans="1:14" ht="25" customHeight="1" x14ac:dyDescent="0.3">
      <c r="A95" s="53">
        <v>87</v>
      </c>
      <c r="B95" s="54" t="s">
        <v>506</v>
      </c>
      <c r="C95" s="381" t="s">
        <v>590</v>
      </c>
      <c r="D95" s="53">
        <f>VLOOKUP(Tableau15[[#This Row],[Désignation fourniture
(équivalent accepté)]],[2]Feuil2!$A$4:$B$334,2,0)</f>
        <v>5</v>
      </c>
      <c r="E95" s="58">
        <f>Tableau156[[#This Row],[Référence article]]</f>
        <v>0</v>
      </c>
      <c r="F95" s="58" t="s">
        <v>1233</v>
      </c>
      <c r="G95" s="58" t="s">
        <v>1233</v>
      </c>
      <c r="H95" s="389">
        <f>Tableau156[[#This Row],[Prix unitaires public en € HT ]]</f>
        <v>0</v>
      </c>
      <c r="I95" s="58">
        <f>Tableau156[[#This Row],[Remise accordée en % ]]</f>
        <v>0</v>
      </c>
      <c r="J95" s="389">
        <f>Tableau156[[#This Row],[Prix unitaire en € TTC]]</f>
        <v>0</v>
      </c>
      <c r="K95" s="389">
        <f>Tableau156[[#This Row],[Taux de TVA]]</f>
        <v>0</v>
      </c>
      <c r="L95" s="390">
        <f>Tableau156[[#This Row],[Prix unitaire en € TTC]]</f>
        <v>0</v>
      </c>
      <c r="M95" s="401">
        <f>Tableau15[[#This Row],[Quantité estimatives annuelles]]*Tableau15[[#This Row],[Prix unitaire en € HT]]</f>
        <v>0</v>
      </c>
      <c r="N95" s="389">
        <f>Tableau15[[#This Row],[Prix unitaire en € TTC]]*Tableau15[[#This Row],[Quantité estimatives annuelles]]</f>
        <v>0</v>
      </c>
    </row>
    <row r="96" spans="1:14" ht="25" customHeight="1" x14ac:dyDescent="0.3">
      <c r="A96" s="53">
        <v>88</v>
      </c>
      <c r="B96" s="54" t="s">
        <v>506</v>
      </c>
      <c r="C96" s="381" t="s">
        <v>591</v>
      </c>
      <c r="D96" s="53">
        <f>VLOOKUP(Tableau15[[#This Row],[Désignation fourniture
(équivalent accepté)]],[2]Feuil2!$A$4:$B$334,2,0)</f>
        <v>50</v>
      </c>
      <c r="E96" s="58">
        <f>Tableau156[[#This Row],[Référence article]]</f>
        <v>0</v>
      </c>
      <c r="F96" s="58" t="s">
        <v>1233</v>
      </c>
      <c r="G96" s="58" t="s">
        <v>1233</v>
      </c>
      <c r="H96" s="389">
        <f>Tableau156[[#This Row],[Prix unitaires public en € HT ]]</f>
        <v>0</v>
      </c>
      <c r="I96" s="58">
        <f>Tableau156[[#This Row],[Remise accordée en % ]]</f>
        <v>0</v>
      </c>
      <c r="J96" s="389">
        <f>Tableau156[[#This Row],[Prix unitaire en € TTC]]</f>
        <v>0</v>
      </c>
      <c r="K96" s="389">
        <f>Tableau156[[#This Row],[Taux de TVA]]</f>
        <v>0</v>
      </c>
      <c r="L96" s="390">
        <f>Tableau156[[#This Row],[Prix unitaire en € TTC]]</f>
        <v>0</v>
      </c>
      <c r="M96" s="401">
        <f>Tableau15[[#This Row],[Quantité estimatives annuelles]]*Tableau15[[#This Row],[Prix unitaire en € HT]]</f>
        <v>0</v>
      </c>
      <c r="N96" s="389">
        <f>Tableau15[[#This Row],[Prix unitaire en € TTC]]*Tableau15[[#This Row],[Quantité estimatives annuelles]]</f>
        <v>0</v>
      </c>
    </row>
    <row r="97" spans="1:14" ht="25" customHeight="1" x14ac:dyDescent="0.3">
      <c r="A97" s="53">
        <v>89</v>
      </c>
      <c r="B97" s="54" t="s">
        <v>506</v>
      </c>
      <c r="C97" s="381" t="s">
        <v>592</v>
      </c>
      <c r="D97" s="53">
        <v>1</v>
      </c>
      <c r="E97" s="58">
        <f>Tableau156[[#This Row],[Référence article]]</f>
        <v>0</v>
      </c>
      <c r="F97" s="58" t="s">
        <v>1233</v>
      </c>
      <c r="G97" s="58" t="s">
        <v>1233</v>
      </c>
      <c r="H97" s="389">
        <f>Tableau156[[#This Row],[Prix unitaires public en € HT ]]</f>
        <v>0</v>
      </c>
      <c r="I97" s="58">
        <f>Tableau156[[#This Row],[Remise accordée en % ]]</f>
        <v>0</v>
      </c>
      <c r="J97" s="389">
        <f>Tableau156[[#This Row],[Prix unitaire en € TTC]]</f>
        <v>0</v>
      </c>
      <c r="K97" s="389">
        <f>Tableau156[[#This Row],[Taux de TVA]]</f>
        <v>0</v>
      </c>
      <c r="L97" s="390">
        <f>Tableau156[[#This Row],[Prix unitaire en € TTC]]</f>
        <v>0</v>
      </c>
      <c r="M97" s="401">
        <f>Tableau15[[#This Row],[Quantité estimatives annuelles]]*Tableau15[[#This Row],[Prix unitaire en € HT]]</f>
        <v>0</v>
      </c>
      <c r="N97" s="389">
        <f>Tableau15[[#This Row],[Prix unitaire en € TTC]]*Tableau15[[#This Row],[Quantité estimatives annuelles]]</f>
        <v>0</v>
      </c>
    </row>
    <row r="98" spans="1:14" ht="25" customHeight="1" x14ac:dyDescent="0.3">
      <c r="A98" s="53">
        <v>90</v>
      </c>
      <c r="B98" s="54" t="s">
        <v>506</v>
      </c>
      <c r="C98" s="381" t="s">
        <v>593</v>
      </c>
      <c r="D98" s="53">
        <f>VLOOKUP(Tableau15[[#This Row],[Désignation fourniture
(équivalent accepté)]],[2]Feuil2!$A$4:$B$334,2,0)</f>
        <v>60</v>
      </c>
      <c r="E98" s="58">
        <f>Tableau156[[#This Row],[Référence article]]</f>
        <v>0</v>
      </c>
      <c r="F98" s="58" t="s">
        <v>1233</v>
      </c>
      <c r="G98" s="58" t="s">
        <v>1233</v>
      </c>
      <c r="H98" s="389">
        <f>Tableau156[[#This Row],[Prix unitaires public en € HT ]]</f>
        <v>0</v>
      </c>
      <c r="I98" s="58">
        <f>Tableau156[[#This Row],[Remise accordée en % ]]</f>
        <v>0</v>
      </c>
      <c r="J98" s="389">
        <f>Tableau156[[#This Row],[Prix unitaire en € TTC]]</f>
        <v>0</v>
      </c>
      <c r="K98" s="389">
        <f>Tableau156[[#This Row],[Taux de TVA]]</f>
        <v>0</v>
      </c>
      <c r="L98" s="390">
        <f>Tableau156[[#This Row],[Prix unitaire en € TTC]]</f>
        <v>0</v>
      </c>
      <c r="M98" s="401">
        <f>Tableau15[[#This Row],[Quantité estimatives annuelles]]*Tableau15[[#This Row],[Prix unitaire en € HT]]</f>
        <v>0</v>
      </c>
      <c r="N98" s="389">
        <f>Tableau15[[#This Row],[Prix unitaire en € TTC]]*Tableau15[[#This Row],[Quantité estimatives annuelles]]</f>
        <v>0</v>
      </c>
    </row>
    <row r="99" spans="1:14" ht="25" customHeight="1" x14ac:dyDescent="0.3">
      <c r="A99" s="53">
        <v>91</v>
      </c>
      <c r="B99" s="54" t="s">
        <v>506</v>
      </c>
      <c r="C99" s="381" t="s">
        <v>594</v>
      </c>
      <c r="D99" s="53">
        <f>VLOOKUP(Tableau15[[#This Row],[Désignation fourniture
(équivalent accepté)]],[2]Feuil2!$A$4:$B$334,2,0)</f>
        <v>1</v>
      </c>
      <c r="E99" s="58">
        <f>Tableau156[[#This Row],[Référence article]]</f>
        <v>0</v>
      </c>
      <c r="F99" s="58" t="s">
        <v>1233</v>
      </c>
      <c r="G99" s="58" t="s">
        <v>1233</v>
      </c>
      <c r="H99" s="389">
        <f>Tableau156[[#This Row],[Prix unitaires public en € HT ]]</f>
        <v>0</v>
      </c>
      <c r="I99" s="58">
        <f>Tableau156[[#This Row],[Remise accordée en % ]]</f>
        <v>0</v>
      </c>
      <c r="J99" s="389">
        <f>Tableau156[[#This Row],[Prix unitaire en € TTC]]</f>
        <v>0</v>
      </c>
      <c r="K99" s="389">
        <f>Tableau156[[#This Row],[Taux de TVA]]</f>
        <v>0</v>
      </c>
      <c r="L99" s="390">
        <f>Tableau156[[#This Row],[Prix unitaire en € TTC]]</f>
        <v>0</v>
      </c>
      <c r="M99" s="401">
        <f>Tableau15[[#This Row],[Quantité estimatives annuelles]]*Tableau15[[#This Row],[Prix unitaire en € HT]]</f>
        <v>0</v>
      </c>
      <c r="N99" s="389">
        <f>Tableau15[[#This Row],[Prix unitaire en € TTC]]*Tableau15[[#This Row],[Quantité estimatives annuelles]]</f>
        <v>0</v>
      </c>
    </row>
    <row r="100" spans="1:14" ht="25" customHeight="1" x14ac:dyDescent="0.3">
      <c r="A100" s="53">
        <v>92</v>
      </c>
      <c r="B100" s="54" t="s">
        <v>506</v>
      </c>
      <c r="C100" s="381" t="s">
        <v>595</v>
      </c>
      <c r="D100" s="53">
        <f>VLOOKUP(Tableau15[[#This Row],[Désignation fourniture
(équivalent accepté)]],[2]Feuil2!$A$4:$B$334,2,0)</f>
        <v>1</v>
      </c>
      <c r="E100" s="58">
        <f>Tableau156[[#This Row],[Référence article]]</f>
        <v>0</v>
      </c>
      <c r="F100" s="58" t="s">
        <v>1233</v>
      </c>
      <c r="G100" s="58" t="s">
        <v>1233</v>
      </c>
      <c r="H100" s="389">
        <f>Tableau156[[#This Row],[Prix unitaires public en € HT ]]</f>
        <v>0</v>
      </c>
      <c r="I100" s="58">
        <f>Tableau156[[#This Row],[Remise accordée en % ]]</f>
        <v>0</v>
      </c>
      <c r="J100" s="389">
        <f>Tableau156[[#This Row],[Prix unitaire en € TTC]]</f>
        <v>0</v>
      </c>
      <c r="K100" s="389">
        <f>Tableau156[[#This Row],[Taux de TVA]]</f>
        <v>0</v>
      </c>
      <c r="L100" s="390">
        <f>Tableau156[[#This Row],[Prix unitaire en € TTC]]</f>
        <v>0</v>
      </c>
      <c r="M100" s="401">
        <f>Tableau15[[#This Row],[Quantité estimatives annuelles]]*Tableau15[[#This Row],[Prix unitaire en € HT]]</f>
        <v>0</v>
      </c>
      <c r="N100" s="389">
        <f>Tableau15[[#This Row],[Prix unitaire en € TTC]]*Tableau15[[#This Row],[Quantité estimatives annuelles]]</f>
        <v>0</v>
      </c>
    </row>
    <row r="101" spans="1:14" ht="25" customHeight="1" x14ac:dyDescent="0.3">
      <c r="A101" s="53">
        <v>93</v>
      </c>
      <c r="B101" s="54" t="s">
        <v>596</v>
      </c>
      <c r="C101" s="381" t="s">
        <v>597</v>
      </c>
      <c r="D101" s="53">
        <f>VLOOKUP(Tableau15[[#This Row],[Désignation fourniture
(équivalent accepté)]],[2]Feuil2!$A$4:$B$334,2,0)</f>
        <v>100</v>
      </c>
      <c r="E101" s="58">
        <f>Tableau156[[#This Row],[Référence article]]</f>
        <v>0</v>
      </c>
      <c r="F101" s="58" t="s">
        <v>1233</v>
      </c>
      <c r="G101" s="58" t="s">
        <v>1233</v>
      </c>
      <c r="H101" s="389">
        <f>Tableau156[[#This Row],[Prix unitaires public en € HT ]]</f>
        <v>0</v>
      </c>
      <c r="I101" s="58">
        <f>Tableau156[[#This Row],[Remise accordée en % ]]</f>
        <v>0</v>
      </c>
      <c r="J101" s="389">
        <f>Tableau156[[#This Row],[Prix unitaire en € TTC]]</f>
        <v>0</v>
      </c>
      <c r="K101" s="389">
        <f>Tableau156[[#This Row],[Taux de TVA]]</f>
        <v>0</v>
      </c>
      <c r="L101" s="390">
        <f>Tableau156[[#This Row],[Prix unitaire en € TTC]]</f>
        <v>0</v>
      </c>
      <c r="M101" s="401">
        <f>Tableau15[[#This Row],[Quantité estimatives annuelles]]*Tableau15[[#This Row],[Prix unitaire en € HT]]</f>
        <v>0</v>
      </c>
      <c r="N101" s="389">
        <f>Tableau15[[#This Row],[Prix unitaire en € TTC]]*Tableau15[[#This Row],[Quantité estimatives annuelles]]</f>
        <v>0</v>
      </c>
    </row>
    <row r="102" spans="1:14" ht="25" customHeight="1" x14ac:dyDescent="0.3">
      <c r="A102" s="53">
        <v>94</v>
      </c>
      <c r="B102" s="54" t="s">
        <v>596</v>
      </c>
      <c r="C102" s="381" t="s">
        <v>598</v>
      </c>
      <c r="D102" s="53">
        <f>VLOOKUP(Tableau15[[#This Row],[Désignation fourniture
(équivalent accepté)]],[2]Feuil2!$A$4:$B$334,2,0)</f>
        <v>200</v>
      </c>
      <c r="E102" s="58">
        <f>Tableau156[[#This Row],[Référence article]]</f>
        <v>0</v>
      </c>
      <c r="F102" s="58" t="s">
        <v>1233</v>
      </c>
      <c r="G102" s="58" t="s">
        <v>1233</v>
      </c>
      <c r="H102" s="389">
        <f>Tableau156[[#This Row],[Prix unitaires public en € HT ]]</f>
        <v>0</v>
      </c>
      <c r="I102" s="58">
        <f>Tableau156[[#This Row],[Remise accordée en % ]]</f>
        <v>0</v>
      </c>
      <c r="J102" s="389">
        <f>Tableau156[[#This Row],[Prix unitaire en € TTC]]</f>
        <v>0</v>
      </c>
      <c r="K102" s="389">
        <f>Tableau156[[#This Row],[Taux de TVA]]</f>
        <v>0</v>
      </c>
      <c r="L102" s="390">
        <f>Tableau156[[#This Row],[Prix unitaire en € TTC]]</f>
        <v>0</v>
      </c>
      <c r="M102" s="401">
        <f>Tableau15[[#This Row],[Quantité estimatives annuelles]]*Tableau15[[#This Row],[Prix unitaire en € HT]]</f>
        <v>0</v>
      </c>
      <c r="N102" s="389">
        <f>Tableau15[[#This Row],[Prix unitaire en € TTC]]*Tableau15[[#This Row],[Quantité estimatives annuelles]]</f>
        <v>0</v>
      </c>
    </row>
    <row r="103" spans="1:14" ht="25" customHeight="1" x14ac:dyDescent="0.3">
      <c r="A103" s="53">
        <v>95</v>
      </c>
      <c r="B103" s="54" t="s">
        <v>596</v>
      </c>
      <c r="C103" s="381" t="s">
        <v>599</v>
      </c>
      <c r="D103" s="53">
        <v>1</v>
      </c>
      <c r="E103" s="58">
        <f>Tableau156[[#This Row],[Référence article]]</f>
        <v>0</v>
      </c>
      <c r="F103" s="58" t="s">
        <v>1233</v>
      </c>
      <c r="G103" s="58" t="s">
        <v>1233</v>
      </c>
      <c r="H103" s="389">
        <f>Tableau156[[#This Row],[Prix unitaires public en € HT ]]</f>
        <v>0</v>
      </c>
      <c r="I103" s="58">
        <f>Tableau156[[#This Row],[Remise accordée en % ]]</f>
        <v>0</v>
      </c>
      <c r="J103" s="389">
        <f>Tableau156[[#This Row],[Prix unitaire en € TTC]]</f>
        <v>0</v>
      </c>
      <c r="K103" s="389">
        <f>Tableau156[[#This Row],[Taux de TVA]]</f>
        <v>0</v>
      </c>
      <c r="L103" s="390">
        <f>Tableau156[[#This Row],[Prix unitaire en € TTC]]</f>
        <v>0</v>
      </c>
      <c r="M103" s="401">
        <f>Tableau15[[#This Row],[Quantité estimatives annuelles]]*Tableau15[[#This Row],[Prix unitaire en € HT]]</f>
        <v>0</v>
      </c>
      <c r="N103" s="389">
        <f>Tableau15[[#This Row],[Prix unitaire en € TTC]]*Tableau15[[#This Row],[Quantité estimatives annuelles]]</f>
        <v>0</v>
      </c>
    </row>
    <row r="104" spans="1:14" ht="25" customHeight="1" x14ac:dyDescent="0.3">
      <c r="A104" s="53">
        <v>96</v>
      </c>
      <c r="B104" s="54" t="s">
        <v>596</v>
      </c>
      <c r="C104" s="381" t="s">
        <v>600</v>
      </c>
      <c r="D104" s="53">
        <f>VLOOKUP(Tableau15[[#This Row],[Désignation fourniture
(équivalent accepté)]],[2]Feuil2!$A$4:$B$334,2,0)</f>
        <v>170</v>
      </c>
      <c r="E104" s="58">
        <f>Tableau156[[#This Row],[Référence article]]</f>
        <v>0</v>
      </c>
      <c r="F104" s="58" t="s">
        <v>1233</v>
      </c>
      <c r="G104" s="58" t="s">
        <v>1233</v>
      </c>
      <c r="H104" s="389">
        <f>Tableau156[[#This Row],[Prix unitaires public en € HT ]]</f>
        <v>0</v>
      </c>
      <c r="I104" s="58">
        <f>Tableau156[[#This Row],[Remise accordée en % ]]</f>
        <v>0</v>
      </c>
      <c r="J104" s="389">
        <f>Tableau156[[#This Row],[Prix unitaire en € TTC]]</f>
        <v>0</v>
      </c>
      <c r="K104" s="389">
        <f>Tableau156[[#This Row],[Taux de TVA]]</f>
        <v>0</v>
      </c>
      <c r="L104" s="390">
        <f>Tableau156[[#This Row],[Prix unitaire en € TTC]]</f>
        <v>0</v>
      </c>
      <c r="M104" s="401">
        <f>Tableau15[[#This Row],[Quantité estimatives annuelles]]*Tableau15[[#This Row],[Prix unitaire en € HT]]</f>
        <v>0</v>
      </c>
      <c r="N104" s="389">
        <f>Tableau15[[#This Row],[Prix unitaire en € TTC]]*Tableau15[[#This Row],[Quantité estimatives annuelles]]</f>
        <v>0</v>
      </c>
    </row>
    <row r="105" spans="1:14" ht="25" customHeight="1" x14ac:dyDescent="0.3">
      <c r="A105" s="53">
        <v>97</v>
      </c>
      <c r="B105" s="54" t="s">
        <v>596</v>
      </c>
      <c r="C105" s="381" t="s">
        <v>601</v>
      </c>
      <c r="D105" s="53">
        <f>VLOOKUP(Tableau15[[#This Row],[Désignation fourniture
(équivalent accepté)]],[2]Feuil2!$A$4:$B$334,2,0)</f>
        <v>70</v>
      </c>
      <c r="E105" s="58">
        <f>Tableau156[[#This Row],[Référence article]]</f>
        <v>0</v>
      </c>
      <c r="F105" s="58" t="s">
        <v>1233</v>
      </c>
      <c r="G105" s="58" t="s">
        <v>1233</v>
      </c>
      <c r="H105" s="389">
        <f>Tableau156[[#This Row],[Prix unitaires public en € HT ]]</f>
        <v>0</v>
      </c>
      <c r="I105" s="58">
        <f>Tableau156[[#This Row],[Remise accordée en % ]]</f>
        <v>0</v>
      </c>
      <c r="J105" s="389">
        <f>Tableau156[[#This Row],[Prix unitaire en € TTC]]</f>
        <v>0</v>
      </c>
      <c r="K105" s="389">
        <f>Tableau156[[#This Row],[Taux de TVA]]</f>
        <v>0</v>
      </c>
      <c r="L105" s="390">
        <f>Tableau156[[#This Row],[Prix unitaire en € TTC]]</f>
        <v>0</v>
      </c>
      <c r="M105" s="401">
        <f>Tableau15[[#This Row],[Quantité estimatives annuelles]]*Tableau15[[#This Row],[Prix unitaire en € HT]]</f>
        <v>0</v>
      </c>
      <c r="N105" s="389">
        <f>Tableau15[[#This Row],[Prix unitaire en € TTC]]*Tableau15[[#This Row],[Quantité estimatives annuelles]]</f>
        <v>0</v>
      </c>
    </row>
    <row r="106" spans="1:14" ht="25" customHeight="1" x14ac:dyDescent="0.3">
      <c r="A106" s="53">
        <v>98</v>
      </c>
      <c r="B106" s="54" t="s">
        <v>596</v>
      </c>
      <c r="C106" s="381" t="s">
        <v>602</v>
      </c>
      <c r="D106" s="53">
        <v>1</v>
      </c>
      <c r="E106" s="58">
        <f>Tableau156[[#This Row],[Référence article]]</f>
        <v>0</v>
      </c>
      <c r="F106" s="58" t="s">
        <v>1233</v>
      </c>
      <c r="G106" s="58" t="s">
        <v>1233</v>
      </c>
      <c r="H106" s="389">
        <f>Tableau156[[#This Row],[Prix unitaires public en € HT ]]</f>
        <v>0</v>
      </c>
      <c r="I106" s="58">
        <f>Tableau156[[#This Row],[Remise accordée en % ]]</f>
        <v>0</v>
      </c>
      <c r="J106" s="389">
        <f>Tableau156[[#This Row],[Prix unitaire en € TTC]]</f>
        <v>0</v>
      </c>
      <c r="K106" s="389">
        <f>Tableau156[[#This Row],[Taux de TVA]]</f>
        <v>0</v>
      </c>
      <c r="L106" s="390">
        <f>Tableau156[[#This Row],[Prix unitaire en € TTC]]</f>
        <v>0</v>
      </c>
      <c r="M106" s="401">
        <f>Tableau15[[#This Row],[Quantité estimatives annuelles]]*Tableau15[[#This Row],[Prix unitaire en € HT]]</f>
        <v>0</v>
      </c>
      <c r="N106" s="389">
        <f>Tableau15[[#This Row],[Prix unitaire en € TTC]]*Tableau15[[#This Row],[Quantité estimatives annuelles]]</f>
        <v>0</v>
      </c>
    </row>
    <row r="107" spans="1:14" ht="25" customHeight="1" x14ac:dyDescent="0.3">
      <c r="A107" s="53">
        <v>99</v>
      </c>
      <c r="B107" s="54" t="s">
        <v>596</v>
      </c>
      <c r="C107" s="381" t="s">
        <v>603</v>
      </c>
      <c r="D107" s="53">
        <v>1</v>
      </c>
      <c r="E107" s="58">
        <f>Tableau156[[#This Row],[Référence article]]</f>
        <v>0</v>
      </c>
      <c r="F107" s="58" t="s">
        <v>1233</v>
      </c>
      <c r="G107" s="58" t="s">
        <v>1233</v>
      </c>
      <c r="H107" s="389">
        <f>Tableau156[[#This Row],[Prix unitaires public en € HT ]]</f>
        <v>0</v>
      </c>
      <c r="I107" s="58">
        <f>Tableau156[[#This Row],[Remise accordée en % ]]</f>
        <v>0</v>
      </c>
      <c r="J107" s="389">
        <f>Tableau156[[#This Row],[Prix unitaire en € TTC]]</f>
        <v>0</v>
      </c>
      <c r="K107" s="389">
        <f>Tableau156[[#This Row],[Taux de TVA]]</f>
        <v>0</v>
      </c>
      <c r="L107" s="390">
        <f>Tableau156[[#This Row],[Prix unitaire en € TTC]]</f>
        <v>0</v>
      </c>
      <c r="M107" s="401">
        <f>Tableau15[[#This Row],[Quantité estimatives annuelles]]*Tableau15[[#This Row],[Prix unitaire en € HT]]</f>
        <v>0</v>
      </c>
      <c r="N107" s="389">
        <f>Tableau15[[#This Row],[Prix unitaire en € TTC]]*Tableau15[[#This Row],[Quantité estimatives annuelles]]</f>
        <v>0</v>
      </c>
    </row>
    <row r="108" spans="1:14" ht="25" customHeight="1" x14ac:dyDescent="0.3">
      <c r="A108" s="53">
        <v>100</v>
      </c>
      <c r="B108" s="54" t="s">
        <v>596</v>
      </c>
      <c r="C108" s="381" t="s">
        <v>604</v>
      </c>
      <c r="D108" s="53">
        <v>1</v>
      </c>
      <c r="E108" s="58">
        <f>Tableau156[[#This Row],[Référence article]]</f>
        <v>0</v>
      </c>
      <c r="F108" s="58" t="s">
        <v>1233</v>
      </c>
      <c r="G108" s="58" t="s">
        <v>1233</v>
      </c>
      <c r="H108" s="389">
        <f>Tableau156[[#This Row],[Prix unitaires public en € HT ]]</f>
        <v>0</v>
      </c>
      <c r="I108" s="58">
        <f>Tableau156[[#This Row],[Remise accordée en % ]]</f>
        <v>0</v>
      </c>
      <c r="J108" s="389">
        <f>Tableau156[[#This Row],[Prix unitaire en € TTC]]</f>
        <v>0</v>
      </c>
      <c r="K108" s="389">
        <f>Tableau156[[#This Row],[Taux de TVA]]</f>
        <v>0</v>
      </c>
      <c r="L108" s="390">
        <f>Tableau156[[#This Row],[Prix unitaire en € TTC]]</f>
        <v>0</v>
      </c>
      <c r="M108" s="401">
        <f>Tableau15[[#This Row],[Quantité estimatives annuelles]]*Tableau15[[#This Row],[Prix unitaire en € HT]]</f>
        <v>0</v>
      </c>
      <c r="N108" s="389">
        <f>Tableau15[[#This Row],[Prix unitaire en € TTC]]*Tableau15[[#This Row],[Quantité estimatives annuelles]]</f>
        <v>0</v>
      </c>
    </row>
    <row r="109" spans="1:14" ht="25" customHeight="1" x14ac:dyDescent="0.3">
      <c r="A109" s="53">
        <v>101</v>
      </c>
      <c r="B109" s="54" t="s">
        <v>558</v>
      </c>
      <c r="C109" s="381" t="s">
        <v>605</v>
      </c>
      <c r="D109" s="53">
        <v>1</v>
      </c>
      <c r="E109" s="58">
        <f>Tableau156[[#This Row],[Référence article]]</f>
        <v>0</v>
      </c>
      <c r="F109" s="58" t="s">
        <v>1233</v>
      </c>
      <c r="G109" s="58" t="s">
        <v>1233</v>
      </c>
      <c r="H109" s="389">
        <f>Tableau156[[#This Row],[Prix unitaires public en € HT ]]</f>
        <v>0</v>
      </c>
      <c r="I109" s="58">
        <f>Tableau156[[#This Row],[Remise accordée en % ]]</f>
        <v>0</v>
      </c>
      <c r="J109" s="389">
        <f>Tableau156[[#This Row],[Prix unitaire en € TTC]]</f>
        <v>0</v>
      </c>
      <c r="K109" s="389">
        <f>Tableau156[[#This Row],[Taux de TVA]]</f>
        <v>0</v>
      </c>
      <c r="L109" s="390">
        <f>Tableau156[[#This Row],[Prix unitaire en € TTC]]</f>
        <v>0</v>
      </c>
      <c r="M109" s="401">
        <f>Tableau15[[#This Row],[Quantité estimatives annuelles]]*Tableau15[[#This Row],[Prix unitaire en € HT]]</f>
        <v>0</v>
      </c>
      <c r="N109" s="389">
        <f>Tableau15[[#This Row],[Prix unitaire en € TTC]]*Tableau15[[#This Row],[Quantité estimatives annuelles]]</f>
        <v>0</v>
      </c>
    </row>
    <row r="110" spans="1:14" ht="25" customHeight="1" x14ac:dyDescent="0.3">
      <c r="A110" s="53">
        <v>102</v>
      </c>
      <c r="B110" s="54" t="s">
        <v>606</v>
      </c>
      <c r="C110" s="381" t="s">
        <v>607</v>
      </c>
      <c r="D110" s="53">
        <v>1</v>
      </c>
      <c r="E110" s="58">
        <f>Tableau156[[#This Row],[Référence article]]</f>
        <v>0</v>
      </c>
      <c r="F110" s="58" t="s">
        <v>1233</v>
      </c>
      <c r="G110" s="58" t="s">
        <v>1233</v>
      </c>
      <c r="H110" s="389">
        <f>Tableau156[[#This Row],[Prix unitaires public en € HT ]]</f>
        <v>0</v>
      </c>
      <c r="I110" s="58">
        <f>Tableau156[[#This Row],[Remise accordée en % ]]</f>
        <v>0</v>
      </c>
      <c r="J110" s="389">
        <f>Tableau156[[#This Row],[Prix unitaire en € TTC]]</f>
        <v>0</v>
      </c>
      <c r="K110" s="389">
        <f>Tableau156[[#This Row],[Taux de TVA]]</f>
        <v>0</v>
      </c>
      <c r="L110" s="390">
        <f>Tableau156[[#This Row],[Prix unitaire en € TTC]]</f>
        <v>0</v>
      </c>
      <c r="M110" s="401">
        <f>Tableau15[[#This Row],[Quantité estimatives annuelles]]*Tableau15[[#This Row],[Prix unitaire en € HT]]</f>
        <v>0</v>
      </c>
      <c r="N110" s="389">
        <f>Tableau15[[#This Row],[Prix unitaire en € TTC]]*Tableau15[[#This Row],[Quantité estimatives annuelles]]</f>
        <v>0</v>
      </c>
    </row>
    <row r="111" spans="1:14" ht="25" customHeight="1" x14ac:dyDescent="0.3">
      <c r="A111" s="53">
        <v>103</v>
      </c>
      <c r="B111" s="54" t="s">
        <v>596</v>
      </c>
      <c r="C111" s="381" t="s">
        <v>608</v>
      </c>
      <c r="D111" s="53">
        <f>VLOOKUP(Tableau15[[#This Row],[Désignation fourniture
(équivalent accepté)]],[2]Feuil2!$A$4:$B$334,2,0)</f>
        <v>70</v>
      </c>
      <c r="E111" s="58">
        <f>Tableau156[[#This Row],[Référence article]]</f>
        <v>0</v>
      </c>
      <c r="F111" s="58" t="s">
        <v>1233</v>
      </c>
      <c r="G111" s="58" t="s">
        <v>1233</v>
      </c>
      <c r="H111" s="389">
        <f>Tableau156[[#This Row],[Prix unitaires public en € HT ]]</f>
        <v>0</v>
      </c>
      <c r="I111" s="58">
        <f>Tableau156[[#This Row],[Remise accordée en % ]]</f>
        <v>0</v>
      </c>
      <c r="J111" s="389">
        <f>Tableau156[[#This Row],[Prix unitaire en € TTC]]</f>
        <v>0</v>
      </c>
      <c r="K111" s="389">
        <f>Tableau156[[#This Row],[Taux de TVA]]</f>
        <v>0</v>
      </c>
      <c r="L111" s="390">
        <f>Tableau156[[#This Row],[Prix unitaire en € TTC]]</f>
        <v>0</v>
      </c>
      <c r="M111" s="401">
        <f>Tableau15[[#This Row],[Quantité estimatives annuelles]]*Tableau15[[#This Row],[Prix unitaire en € HT]]</f>
        <v>0</v>
      </c>
      <c r="N111" s="389">
        <f>Tableau15[[#This Row],[Prix unitaire en € TTC]]*Tableau15[[#This Row],[Quantité estimatives annuelles]]</f>
        <v>0</v>
      </c>
    </row>
    <row r="112" spans="1:14" ht="25" customHeight="1" x14ac:dyDescent="0.3">
      <c r="A112" s="53">
        <v>104</v>
      </c>
      <c r="B112" s="54" t="s">
        <v>596</v>
      </c>
      <c r="C112" s="381" t="s">
        <v>609</v>
      </c>
      <c r="D112" s="53">
        <f>VLOOKUP(Tableau15[[#This Row],[Désignation fourniture
(équivalent accepté)]],[2]Feuil2!$A$4:$B$334,2,0)</f>
        <v>35</v>
      </c>
      <c r="E112" s="58">
        <f>Tableau156[[#This Row],[Référence article]]</f>
        <v>0</v>
      </c>
      <c r="F112" s="58" t="s">
        <v>1233</v>
      </c>
      <c r="G112" s="58" t="s">
        <v>1233</v>
      </c>
      <c r="H112" s="389">
        <f>Tableau156[[#This Row],[Prix unitaires public en € HT ]]</f>
        <v>0</v>
      </c>
      <c r="I112" s="58">
        <f>Tableau156[[#This Row],[Remise accordée en % ]]</f>
        <v>0</v>
      </c>
      <c r="J112" s="389">
        <f>Tableau156[[#This Row],[Prix unitaire en € TTC]]</f>
        <v>0</v>
      </c>
      <c r="K112" s="389">
        <f>Tableau156[[#This Row],[Taux de TVA]]</f>
        <v>0</v>
      </c>
      <c r="L112" s="390">
        <f>Tableau156[[#This Row],[Prix unitaire en € TTC]]</f>
        <v>0</v>
      </c>
      <c r="M112" s="401">
        <f>Tableau15[[#This Row],[Quantité estimatives annuelles]]*Tableau15[[#This Row],[Prix unitaire en € HT]]</f>
        <v>0</v>
      </c>
      <c r="N112" s="389">
        <f>Tableau15[[#This Row],[Prix unitaire en € TTC]]*Tableau15[[#This Row],[Quantité estimatives annuelles]]</f>
        <v>0</v>
      </c>
    </row>
    <row r="113" spans="1:14" ht="25" customHeight="1" x14ac:dyDescent="0.3">
      <c r="A113" s="53">
        <v>105</v>
      </c>
      <c r="B113" s="54" t="s">
        <v>596</v>
      </c>
      <c r="C113" s="381" t="s">
        <v>610</v>
      </c>
      <c r="D113" s="53">
        <f>VLOOKUP(Tableau15[[#This Row],[Désignation fourniture
(équivalent accepté)]],[2]Feuil2!$A$4:$B$334,2,0)</f>
        <v>130</v>
      </c>
      <c r="E113" s="58">
        <f>Tableau156[[#This Row],[Référence article]]</f>
        <v>0</v>
      </c>
      <c r="F113" s="58" t="s">
        <v>1233</v>
      </c>
      <c r="G113" s="58" t="s">
        <v>1233</v>
      </c>
      <c r="H113" s="389">
        <f>Tableau156[[#This Row],[Prix unitaires public en € HT ]]</f>
        <v>0</v>
      </c>
      <c r="I113" s="58">
        <f>Tableau156[[#This Row],[Remise accordée en % ]]</f>
        <v>0</v>
      </c>
      <c r="J113" s="389">
        <f>Tableau156[[#This Row],[Prix unitaire en € TTC]]</f>
        <v>0</v>
      </c>
      <c r="K113" s="389">
        <f>Tableau156[[#This Row],[Taux de TVA]]</f>
        <v>0</v>
      </c>
      <c r="L113" s="390">
        <f>Tableau156[[#This Row],[Prix unitaire en € TTC]]</f>
        <v>0</v>
      </c>
      <c r="M113" s="401">
        <f>Tableau15[[#This Row],[Quantité estimatives annuelles]]*Tableau15[[#This Row],[Prix unitaire en € HT]]</f>
        <v>0</v>
      </c>
      <c r="N113" s="389">
        <f>Tableau15[[#This Row],[Prix unitaire en € TTC]]*Tableau15[[#This Row],[Quantité estimatives annuelles]]</f>
        <v>0</v>
      </c>
    </row>
    <row r="114" spans="1:14" ht="25" customHeight="1" x14ac:dyDescent="0.3">
      <c r="A114" s="53">
        <v>106</v>
      </c>
      <c r="B114" s="54" t="s">
        <v>596</v>
      </c>
      <c r="C114" s="381" t="s">
        <v>611</v>
      </c>
      <c r="D114" s="53">
        <f>VLOOKUP(Tableau15[[#This Row],[Désignation fourniture
(équivalent accepté)]],[2]Feuil2!$A$4:$B$334,2,0)</f>
        <v>40</v>
      </c>
      <c r="E114" s="58">
        <f>Tableau156[[#This Row],[Référence article]]</f>
        <v>0</v>
      </c>
      <c r="F114" s="58" t="s">
        <v>1233</v>
      </c>
      <c r="G114" s="58" t="s">
        <v>1233</v>
      </c>
      <c r="H114" s="389">
        <f>Tableau156[[#This Row],[Prix unitaires public en € HT ]]</f>
        <v>0</v>
      </c>
      <c r="I114" s="58">
        <f>Tableau156[[#This Row],[Remise accordée en % ]]</f>
        <v>0</v>
      </c>
      <c r="J114" s="389">
        <f>Tableau156[[#This Row],[Prix unitaire en € TTC]]</f>
        <v>0</v>
      </c>
      <c r="K114" s="389">
        <f>Tableau156[[#This Row],[Taux de TVA]]</f>
        <v>0</v>
      </c>
      <c r="L114" s="390">
        <f>Tableau156[[#This Row],[Prix unitaire en € TTC]]</f>
        <v>0</v>
      </c>
      <c r="M114" s="401">
        <f>Tableau15[[#This Row],[Quantité estimatives annuelles]]*Tableau15[[#This Row],[Prix unitaire en € HT]]</f>
        <v>0</v>
      </c>
      <c r="N114" s="389">
        <f>Tableau15[[#This Row],[Prix unitaire en € TTC]]*Tableau15[[#This Row],[Quantité estimatives annuelles]]</f>
        <v>0</v>
      </c>
    </row>
    <row r="115" spans="1:14" ht="25" customHeight="1" x14ac:dyDescent="0.3">
      <c r="A115" s="53">
        <v>107</v>
      </c>
      <c r="B115" s="54" t="s">
        <v>596</v>
      </c>
      <c r="C115" s="381" t="s">
        <v>612</v>
      </c>
      <c r="D115" s="53">
        <f>VLOOKUP(Tableau15[[#This Row],[Désignation fourniture
(équivalent accepté)]],[2]Feuil2!$A$4:$B$334,2,0)</f>
        <v>18</v>
      </c>
      <c r="E115" s="58">
        <f>Tableau156[[#This Row],[Référence article]]</f>
        <v>0</v>
      </c>
      <c r="F115" s="58" t="s">
        <v>1233</v>
      </c>
      <c r="G115" s="58" t="s">
        <v>1233</v>
      </c>
      <c r="H115" s="389">
        <f>Tableau156[[#This Row],[Prix unitaires public en € HT ]]</f>
        <v>0</v>
      </c>
      <c r="I115" s="58">
        <f>Tableau156[[#This Row],[Remise accordée en % ]]</f>
        <v>0</v>
      </c>
      <c r="J115" s="389">
        <f>Tableau156[[#This Row],[Prix unitaire en € TTC]]</f>
        <v>0</v>
      </c>
      <c r="K115" s="389">
        <f>Tableau156[[#This Row],[Taux de TVA]]</f>
        <v>0</v>
      </c>
      <c r="L115" s="390">
        <f>Tableau156[[#This Row],[Prix unitaire en € TTC]]</f>
        <v>0</v>
      </c>
      <c r="M115" s="401">
        <f>Tableau15[[#This Row],[Quantité estimatives annuelles]]*Tableau15[[#This Row],[Prix unitaire en € HT]]</f>
        <v>0</v>
      </c>
      <c r="N115" s="389">
        <f>Tableau15[[#This Row],[Prix unitaire en € TTC]]*Tableau15[[#This Row],[Quantité estimatives annuelles]]</f>
        <v>0</v>
      </c>
    </row>
    <row r="116" spans="1:14" ht="25" customHeight="1" x14ac:dyDescent="0.3">
      <c r="A116" s="53">
        <v>108</v>
      </c>
      <c r="B116" s="54" t="s">
        <v>596</v>
      </c>
      <c r="C116" s="381" t="s">
        <v>613</v>
      </c>
      <c r="D116" s="53">
        <f>VLOOKUP(Tableau15[[#This Row],[Désignation fourniture
(équivalent accepté)]],[2]Feuil2!$A$4:$B$334,2,0)</f>
        <v>17</v>
      </c>
      <c r="E116" s="58">
        <f>Tableau156[[#This Row],[Référence article]]</f>
        <v>0</v>
      </c>
      <c r="F116" s="58" t="s">
        <v>1233</v>
      </c>
      <c r="G116" s="58" t="s">
        <v>1233</v>
      </c>
      <c r="H116" s="389">
        <f>Tableau156[[#This Row],[Prix unitaires public en € HT ]]</f>
        <v>0</v>
      </c>
      <c r="I116" s="58">
        <f>Tableau156[[#This Row],[Remise accordée en % ]]</f>
        <v>0</v>
      </c>
      <c r="J116" s="389">
        <f>Tableau156[[#This Row],[Prix unitaire en € TTC]]</f>
        <v>0</v>
      </c>
      <c r="K116" s="389">
        <f>Tableau156[[#This Row],[Taux de TVA]]</f>
        <v>0</v>
      </c>
      <c r="L116" s="390">
        <f>Tableau156[[#This Row],[Prix unitaire en € TTC]]</f>
        <v>0</v>
      </c>
      <c r="M116" s="401">
        <f>Tableau15[[#This Row],[Quantité estimatives annuelles]]*Tableau15[[#This Row],[Prix unitaire en € HT]]</f>
        <v>0</v>
      </c>
      <c r="N116" s="389">
        <f>Tableau15[[#This Row],[Prix unitaire en € TTC]]*Tableau15[[#This Row],[Quantité estimatives annuelles]]</f>
        <v>0</v>
      </c>
    </row>
    <row r="117" spans="1:14" ht="25" customHeight="1" x14ac:dyDescent="0.3">
      <c r="A117" s="53">
        <v>109</v>
      </c>
      <c r="B117" s="54" t="s">
        <v>596</v>
      </c>
      <c r="C117" s="381" t="s">
        <v>614</v>
      </c>
      <c r="D117" s="53">
        <f>VLOOKUP(Tableau15[[#This Row],[Désignation fourniture
(équivalent accepté)]],[2]Feuil2!$A$4:$B$334,2,0)</f>
        <v>11</v>
      </c>
      <c r="E117" s="58">
        <f>Tableau156[[#This Row],[Référence article]]</f>
        <v>0</v>
      </c>
      <c r="F117" s="58" t="s">
        <v>1233</v>
      </c>
      <c r="G117" s="58" t="s">
        <v>1233</v>
      </c>
      <c r="H117" s="389">
        <f>Tableau156[[#This Row],[Prix unitaires public en € HT ]]</f>
        <v>0</v>
      </c>
      <c r="I117" s="58">
        <f>Tableau156[[#This Row],[Remise accordée en % ]]</f>
        <v>0</v>
      </c>
      <c r="J117" s="389">
        <f>Tableau156[[#This Row],[Prix unitaire en € TTC]]</f>
        <v>0</v>
      </c>
      <c r="K117" s="389">
        <f>Tableau156[[#This Row],[Taux de TVA]]</f>
        <v>0</v>
      </c>
      <c r="L117" s="390">
        <f>Tableau156[[#This Row],[Prix unitaire en € TTC]]</f>
        <v>0</v>
      </c>
      <c r="M117" s="401">
        <f>Tableau15[[#This Row],[Quantité estimatives annuelles]]*Tableau15[[#This Row],[Prix unitaire en € HT]]</f>
        <v>0</v>
      </c>
      <c r="N117" s="389">
        <f>Tableau15[[#This Row],[Prix unitaire en € TTC]]*Tableau15[[#This Row],[Quantité estimatives annuelles]]</f>
        <v>0</v>
      </c>
    </row>
    <row r="118" spans="1:14" ht="25" customHeight="1" x14ac:dyDescent="0.3">
      <c r="A118" s="53">
        <v>110</v>
      </c>
      <c r="B118" s="54" t="s">
        <v>596</v>
      </c>
      <c r="C118" s="381" t="s">
        <v>615</v>
      </c>
      <c r="D118" s="53">
        <f>VLOOKUP(Tableau15[[#This Row],[Désignation fourniture
(équivalent accepté)]],[2]Feuil2!$A$4:$B$334,2,0)</f>
        <v>3</v>
      </c>
      <c r="E118" s="58">
        <f>Tableau156[[#This Row],[Référence article]]</f>
        <v>0</v>
      </c>
      <c r="F118" s="58" t="s">
        <v>1233</v>
      </c>
      <c r="G118" s="58" t="s">
        <v>1233</v>
      </c>
      <c r="H118" s="389">
        <f>Tableau156[[#This Row],[Prix unitaires public en € HT ]]</f>
        <v>0</v>
      </c>
      <c r="I118" s="58">
        <f>Tableau156[[#This Row],[Remise accordée en % ]]</f>
        <v>0</v>
      </c>
      <c r="J118" s="389">
        <f>Tableau156[[#This Row],[Prix unitaire en € TTC]]</f>
        <v>0</v>
      </c>
      <c r="K118" s="389">
        <f>Tableau156[[#This Row],[Taux de TVA]]</f>
        <v>0</v>
      </c>
      <c r="L118" s="390">
        <f>Tableau156[[#This Row],[Prix unitaire en € TTC]]</f>
        <v>0</v>
      </c>
      <c r="M118" s="401">
        <f>Tableau15[[#This Row],[Quantité estimatives annuelles]]*Tableau15[[#This Row],[Prix unitaire en € HT]]</f>
        <v>0</v>
      </c>
      <c r="N118" s="389">
        <f>Tableau15[[#This Row],[Prix unitaire en € TTC]]*Tableau15[[#This Row],[Quantité estimatives annuelles]]</f>
        <v>0</v>
      </c>
    </row>
    <row r="119" spans="1:14" ht="25" customHeight="1" x14ac:dyDescent="0.3">
      <c r="A119" s="53">
        <v>111</v>
      </c>
      <c r="B119" s="54" t="s">
        <v>596</v>
      </c>
      <c r="C119" s="381" t="s">
        <v>616</v>
      </c>
      <c r="D119" s="53">
        <v>1</v>
      </c>
      <c r="E119" s="58">
        <f>Tableau156[[#This Row],[Référence article]]</f>
        <v>0</v>
      </c>
      <c r="F119" s="58" t="s">
        <v>1233</v>
      </c>
      <c r="G119" s="58" t="s">
        <v>1233</v>
      </c>
      <c r="H119" s="389">
        <f>Tableau156[[#This Row],[Prix unitaires public en € HT ]]</f>
        <v>0</v>
      </c>
      <c r="I119" s="58">
        <f>Tableau156[[#This Row],[Remise accordée en % ]]</f>
        <v>0</v>
      </c>
      <c r="J119" s="389">
        <f>Tableau156[[#This Row],[Prix unitaire en € TTC]]</f>
        <v>0</v>
      </c>
      <c r="K119" s="389">
        <f>Tableau156[[#This Row],[Taux de TVA]]</f>
        <v>0</v>
      </c>
      <c r="L119" s="390">
        <f>Tableau156[[#This Row],[Prix unitaire en € TTC]]</f>
        <v>0</v>
      </c>
      <c r="M119" s="401">
        <f>Tableau15[[#This Row],[Quantité estimatives annuelles]]*Tableau15[[#This Row],[Prix unitaire en € HT]]</f>
        <v>0</v>
      </c>
      <c r="N119" s="389">
        <f>Tableau15[[#This Row],[Prix unitaire en € TTC]]*Tableau15[[#This Row],[Quantité estimatives annuelles]]</f>
        <v>0</v>
      </c>
    </row>
    <row r="120" spans="1:14" ht="25" customHeight="1" x14ac:dyDescent="0.3">
      <c r="A120" s="53">
        <v>112</v>
      </c>
      <c r="B120" s="54" t="s">
        <v>617</v>
      </c>
      <c r="C120" s="381" t="s">
        <v>618</v>
      </c>
      <c r="D120" s="53">
        <f>VLOOKUP(Tableau15[[#This Row],[Désignation fourniture
(équivalent accepté)]],[2]Feuil2!$A$4:$B$334,2,0)</f>
        <v>5</v>
      </c>
      <c r="E120" s="58">
        <f>Tableau156[[#This Row],[Référence article]]</f>
        <v>0</v>
      </c>
      <c r="F120" s="58" t="s">
        <v>1233</v>
      </c>
      <c r="G120" s="58" t="s">
        <v>1233</v>
      </c>
      <c r="H120" s="389">
        <f>Tableau156[[#This Row],[Prix unitaires public en € HT ]]</f>
        <v>0</v>
      </c>
      <c r="I120" s="58">
        <f>Tableau156[[#This Row],[Remise accordée en % ]]</f>
        <v>0</v>
      </c>
      <c r="J120" s="389">
        <f>Tableau156[[#This Row],[Prix unitaire en € TTC]]</f>
        <v>0</v>
      </c>
      <c r="K120" s="389">
        <f>Tableau156[[#This Row],[Taux de TVA]]</f>
        <v>0</v>
      </c>
      <c r="L120" s="390">
        <f>Tableau156[[#This Row],[Prix unitaire en € TTC]]</f>
        <v>0</v>
      </c>
      <c r="M120" s="401">
        <f>Tableau15[[#This Row],[Quantité estimatives annuelles]]*Tableau15[[#This Row],[Prix unitaire en € HT]]</f>
        <v>0</v>
      </c>
      <c r="N120" s="389">
        <f>Tableau15[[#This Row],[Prix unitaire en € TTC]]*Tableau15[[#This Row],[Quantité estimatives annuelles]]</f>
        <v>0</v>
      </c>
    </row>
    <row r="121" spans="1:14" ht="25" customHeight="1" x14ac:dyDescent="0.3">
      <c r="A121" s="53">
        <v>113</v>
      </c>
      <c r="B121" s="54" t="s">
        <v>619</v>
      </c>
      <c r="C121" s="381" t="s">
        <v>620</v>
      </c>
      <c r="D121" s="53">
        <f>VLOOKUP(Tableau15[[#This Row],[Désignation fourniture
(équivalent accepté)]],[2]Feuil2!$A$4:$B$334,2,0)</f>
        <v>2</v>
      </c>
      <c r="E121" s="58">
        <f>Tableau156[[#This Row],[Référence article]]</f>
        <v>0</v>
      </c>
      <c r="F121" s="58" t="s">
        <v>1233</v>
      </c>
      <c r="G121" s="58" t="s">
        <v>1233</v>
      </c>
      <c r="H121" s="389">
        <f>Tableau156[[#This Row],[Prix unitaires public en € HT ]]</f>
        <v>0</v>
      </c>
      <c r="I121" s="58">
        <f>Tableau156[[#This Row],[Remise accordée en % ]]</f>
        <v>0</v>
      </c>
      <c r="J121" s="389">
        <f>Tableau156[[#This Row],[Prix unitaire en € TTC]]</f>
        <v>0</v>
      </c>
      <c r="K121" s="389">
        <f>Tableau156[[#This Row],[Taux de TVA]]</f>
        <v>0</v>
      </c>
      <c r="L121" s="390">
        <f>Tableau156[[#This Row],[Prix unitaire en € TTC]]</f>
        <v>0</v>
      </c>
      <c r="M121" s="401">
        <f>Tableau15[[#This Row],[Quantité estimatives annuelles]]*Tableau15[[#This Row],[Prix unitaire en € HT]]</f>
        <v>0</v>
      </c>
      <c r="N121" s="389">
        <f>Tableau15[[#This Row],[Prix unitaire en € TTC]]*Tableau15[[#This Row],[Quantité estimatives annuelles]]</f>
        <v>0</v>
      </c>
    </row>
    <row r="122" spans="1:14" ht="25" customHeight="1" x14ac:dyDescent="0.3">
      <c r="A122" s="53">
        <v>114</v>
      </c>
      <c r="B122" s="54" t="s">
        <v>619</v>
      </c>
      <c r="C122" s="381" t="s">
        <v>621</v>
      </c>
      <c r="D122" s="53">
        <v>1</v>
      </c>
      <c r="E122" s="58">
        <f>Tableau156[[#This Row],[Référence article]]</f>
        <v>0</v>
      </c>
      <c r="F122" s="58" t="s">
        <v>1233</v>
      </c>
      <c r="G122" s="58" t="s">
        <v>1233</v>
      </c>
      <c r="H122" s="389">
        <f>Tableau156[[#This Row],[Prix unitaires public en € HT ]]</f>
        <v>0</v>
      </c>
      <c r="I122" s="58">
        <f>Tableau156[[#This Row],[Remise accordée en % ]]</f>
        <v>0</v>
      </c>
      <c r="J122" s="389">
        <f>Tableau156[[#This Row],[Prix unitaire en € TTC]]</f>
        <v>0</v>
      </c>
      <c r="K122" s="389">
        <f>Tableau156[[#This Row],[Taux de TVA]]</f>
        <v>0</v>
      </c>
      <c r="L122" s="390">
        <f>Tableau156[[#This Row],[Prix unitaire en € TTC]]</f>
        <v>0</v>
      </c>
      <c r="M122" s="401">
        <f>Tableau15[[#This Row],[Quantité estimatives annuelles]]*Tableau15[[#This Row],[Prix unitaire en € HT]]</f>
        <v>0</v>
      </c>
      <c r="N122" s="389">
        <f>Tableau15[[#This Row],[Prix unitaire en € TTC]]*Tableau15[[#This Row],[Quantité estimatives annuelles]]</f>
        <v>0</v>
      </c>
    </row>
    <row r="123" spans="1:14" ht="25" customHeight="1" x14ac:dyDescent="0.3">
      <c r="A123" s="53">
        <v>115</v>
      </c>
      <c r="B123" s="54" t="s">
        <v>506</v>
      </c>
      <c r="C123" s="381" t="s">
        <v>622</v>
      </c>
      <c r="D123" s="53">
        <f>VLOOKUP(Tableau15[[#This Row],[Désignation fourniture
(équivalent accepté)]],[2]Feuil2!$A$4:$B$334,2,0)</f>
        <v>2</v>
      </c>
      <c r="E123" s="58">
        <f>Tableau156[[#This Row],[Référence article]]</f>
        <v>0</v>
      </c>
      <c r="F123" s="58" t="s">
        <v>1233</v>
      </c>
      <c r="G123" s="58" t="s">
        <v>1233</v>
      </c>
      <c r="H123" s="389">
        <f>Tableau156[[#This Row],[Prix unitaires public en € HT ]]</f>
        <v>0</v>
      </c>
      <c r="I123" s="58">
        <f>Tableau156[[#This Row],[Remise accordée en % ]]</f>
        <v>0</v>
      </c>
      <c r="J123" s="389">
        <f>Tableau156[[#This Row],[Prix unitaire en € TTC]]</f>
        <v>0</v>
      </c>
      <c r="K123" s="389">
        <f>Tableau156[[#This Row],[Taux de TVA]]</f>
        <v>0</v>
      </c>
      <c r="L123" s="390">
        <f>Tableau156[[#This Row],[Prix unitaire en € TTC]]</f>
        <v>0</v>
      </c>
      <c r="M123" s="401">
        <f>Tableau15[[#This Row],[Quantité estimatives annuelles]]*Tableau15[[#This Row],[Prix unitaire en € HT]]</f>
        <v>0</v>
      </c>
      <c r="N123" s="389">
        <f>Tableau15[[#This Row],[Prix unitaire en € TTC]]*Tableau15[[#This Row],[Quantité estimatives annuelles]]</f>
        <v>0</v>
      </c>
    </row>
    <row r="124" spans="1:14" s="66" customFormat="1" ht="25" customHeight="1" x14ac:dyDescent="0.3">
      <c r="A124" s="53">
        <v>116</v>
      </c>
      <c r="B124" s="68" t="s">
        <v>506</v>
      </c>
      <c r="C124" s="382" t="s">
        <v>623</v>
      </c>
      <c r="D124" s="53">
        <f>VLOOKUP(Tableau15[[#This Row],[Désignation fourniture
(équivalent accepté)]],[2]Feuil2!$A$4:$B$334,2,0)</f>
        <v>1750</v>
      </c>
      <c r="E124" s="65">
        <f>Tableau156[[#This Row],[Référence article]]</f>
        <v>0</v>
      </c>
      <c r="F124" s="65" t="s">
        <v>1325</v>
      </c>
      <c r="G124" s="65">
        <v>50</v>
      </c>
      <c r="H124" s="390">
        <f>Tableau156[[#This Row],[Prix unitaires public en € HT ]]</f>
        <v>0</v>
      </c>
      <c r="I124" s="65">
        <f>Tableau156[[#This Row],[Remise accordée en % ]]</f>
        <v>0</v>
      </c>
      <c r="J124" s="390">
        <f>Tableau156[[#This Row],[Prix unitaire en € TTC]]</f>
        <v>0</v>
      </c>
      <c r="K124" s="390">
        <f>Tableau156[[#This Row],[Taux de TVA]]</f>
        <v>0</v>
      </c>
      <c r="L124" s="390">
        <f>Tableau156[[#This Row],[Prix unitaire en € TTC]]</f>
        <v>0</v>
      </c>
      <c r="M124" s="401">
        <f>Tableau15[[#This Row],[Quantité estimatives annuelles]]*Tableau15[[#This Row],[Prix unitaire en € HT]]</f>
        <v>0</v>
      </c>
      <c r="N124" s="390">
        <f>Tableau15[[#This Row],[Prix unitaire en € TTC]]*Tableau15[[#This Row],[Quantité estimatives annuelles]]</f>
        <v>0</v>
      </c>
    </row>
    <row r="125" spans="1:14" s="66" customFormat="1" ht="25" customHeight="1" x14ac:dyDescent="0.3">
      <c r="A125" s="53">
        <v>117</v>
      </c>
      <c r="B125" s="68" t="s">
        <v>506</v>
      </c>
      <c r="C125" s="382" t="s">
        <v>624</v>
      </c>
      <c r="D125" s="53">
        <f>VLOOKUP(Tableau15[[#This Row],[Désignation fourniture
(équivalent accepté)]],[2]Feuil2!$A$4:$B$334,2,0)</f>
        <v>1750</v>
      </c>
      <c r="E125" s="65">
        <f>Tableau156[[#This Row],[Référence article]]</f>
        <v>0</v>
      </c>
      <c r="F125" s="65" t="s">
        <v>1325</v>
      </c>
      <c r="G125" s="65">
        <v>50</v>
      </c>
      <c r="H125" s="390">
        <f>Tableau156[[#This Row],[Prix unitaires public en € HT ]]</f>
        <v>0</v>
      </c>
      <c r="I125" s="65">
        <f>Tableau156[[#This Row],[Remise accordée en % ]]</f>
        <v>0</v>
      </c>
      <c r="J125" s="390">
        <f>Tableau156[[#This Row],[Prix unitaire en € TTC]]</f>
        <v>0</v>
      </c>
      <c r="K125" s="390">
        <f>Tableau156[[#This Row],[Taux de TVA]]</f>
        <v>0</v>
      </c>
      <c r="L125" s="390">
        <f>Tableau156[[#This Row],[Prix unitaire en € TTC]]</f>
        <v>0</v>
      </c>
      <c r="M125" s="401">
        <f>Tableau15[[#This Row],[Quantité estimatives annuelles]]*Tableau15[[#This Row],[Prix unitaire en € HT]]</f>
        <v>0</v>
      </c>
      <c r="N125" s="390">
        <f>Tableau15[[#This Row],[Prix unitaire en € TTC]]*Tableau15[[#This Row],[Quantité estimatives annuelles]]</f>
        <v>0</v>
      </c>
    </row>
    <row r="126" spans="1:14" ht="25" customHeight="1" x14ac:dyDescent="0.3">
      <c r="A126" s="53">
        <v>118</v>
      </c>
      <c r="B126" s="54" t="s">
        <v>596</v>
      </c>
      <c r="C126" s="381" t="s">
        <v>625</v>
      </c>
      <c r="D126" s="53">
        <v>1</v>
      </c>
      <c r="E126" s="58">
        <f>Tableau156[[#This Row],[Référence article]]</f>
        <v>0</v>
      </c>
      <c r="F126" s="58" t="s">
        <v>1233</v>
      </c>
      <c r="G126" s="58" t="s">
        <v>1233</v>
      </c>
      <c r="H126" s="389">
        <f>Tableau156[[#This Row],[Prix unitaires public en € HT ]]</f>
        <v>0</v>
      </c>
      <c r="I126" s="58">
        <f>Tableau156[[#This Row],[Remise accordée en % ]]</f>
        <v>0</v>
      </c>
      <c r="J126" s="389">
        <f>Tableau156[[#This Row],[Prix unitaire en € TTC]]</f>
        <v>0</v>
      </c>
      <c r="K126" s="389">
        <f>Tableau156[[#This Row],[Taux de TVA]]</f>
        <v>0</v>
      </c>
      <c r="L126" s="390">
        <f>Tableau156[[#This Row],[Prix unitaire en € TTC]]</f>
        <v>0</v>
      </c>
      <c r="M126" s="401">
        <f>Tableau15[[#This Row],[Quantité estimatives annuelles]]*Tableau15[[#This Row],[Prix unitaire en € HT]]</f>
        <v>0</v>
      </c>
      <c r="N126" s="389">
        <f>Tableau15[[#This Row],[Prix unitaire en € TTC]]*Tableau15[[#This Row],[Quantité estimatives annuelles]]</f>
        <v>0</v>
      </c>
    </row>
    <row r="127" spans="1:14" s="66" customFormat="1" ht="25" customHeight="1" x14ac:dyDescent="0.3">
      <c r="A127" s="53">
        <v>119</v>
      </c>
      <c r="B127" s="68" t="s">
        <v>31</v>
      </c>
      <c r="C127" s="382" t="s">
        <v>626</v>
      </c>
      <c r="D127" s="53">
        <f>VLOOKUP(Tableau15[[#This Row],[Désignation fourniture
(équivalent accepté)]],[2]Feuil2!$A$4:$B$334,2,0)</f>
        <v>70</v>
      </c>
      <c r="E127" s="65">
        <f>Tableau156[[#This Row],[Référence article]]</f>
        <v>0</v>
      </c>
      <c r="F127" s="65" t="s">
        <v>1418</v>
      </c>
      <c r="G127" s="65">
        <v>4</v>
      </c>
      <c r="H127" s="390">
        <f>Tableau156[[#This Row],[Prix unitaires public en € HT ]]</f>
        <v>0</v>
      </c>
      <c r="I127" s="65">
        <f>Tableau156[[#This Row],[Remise accordée en % ]]</f>
        <v>0</v>
      </c>
      <c r="J127" s="390">
        <f>Tableau156[[#This Row],[Prix unitaire en € TTC]]</f>
        <v>0</v>
      </c>
      <c r="K127" s="390">
        <f>Tableau156[[#This Row],[Taux de TVA]]</f>
        <v>0</v>
      </c>
      <c r="L127" s="390">
        <f>Tableau156[[#This Row],[Prix unitaire en € TTC]]</f>
        <v>0</v>
      </c>
      <c r="M127" s="401">
        <f>Tableau15[[#This Row],[Quantité estimatives annuelles]]*Tableau15[[#This Row],[Prix unitaire en € HT]]</f>
        <v>0</v>
      </c>
      <c r="N127" s="390">
        <f>Tableau15[[#This Row],[Prix unitaire en € TTC]]*Tableau15[[#This Row],[Quantité estimatives annuelles]]</f>
        <v>0</v>
      </c>
    </row>
    <row r="128" spans="1:14" s="66" customFormat="1" ht="25" customHeight="1" x14ac:dyDescent="0.3">
      <c r="A128" s="53">
        <v>120</v>
      </c>
      <c r="B128" s="68" t="s">
        <v>31</v>
      </c>
      <c r="C128" s="382" t="s">
        <v>627</v>
      </c>
      <c r="D128" s="53">
        <f>VLOOKUP(Tableau15[[#This Row],[Désignation fourniture
(équivalent accepté)]],[2]Feuil2!$A$4:$B$334,2,0)</f>
        <v>60</v>
      </c>
      <c r="E128" s="65">
        <f>Tableau156[[#This Row],[Référence article]]</f>
        <v>0</v>
      </c>
      <c r="F128" s="65" t="s">
        <v>1418</v>
      </c>
      <c r="G128" s="65">
        <v>4</v>
      </c>
      <c r="H128" s="390">
        <f>Tableau156[[#This Row],[Prix unitaires public en € HT ]]</f>
        <v>0</v>
      </c>
      <c r="I128" s="65">
        <f>Tableau156[[#This Row],[Remise accordée en % ]]</f>
        <v>0</v>
      </c>
      <c r="J128" s="390">
        <f>Tableau156[[#This Row],[Prix unitaire en € TTC]]</f>
        <v>0</v>
      </c>
      <c r="K128" s="390">
        <f>Tableau156[[#This Row],[Taux de TVA]]</f>
        <v>0</v>
      </c>
      <c r="L128" s="390">
        <f>Tableau156[[#This Row],[Prix unitaire en € TTC]]</f>
        <v>0</v>
      </c>
      <c r="M128" s="401">
        <f>Tableau15[[#This Row],[Quantité estimatives annuelles]]*Tableau15[[#This Row],[Prix unitaire en € HT]]</f>
        <v>0</v>
      </c>
      <c r="N128" s="390">
        <f>Tableau15[[#This Row],[Prix unitaire en € TTC]]*Tableau15[[#This Row],[Quantité estimatives annuelles]]</f>
        <v>0</v>
      </c>
    </row>
    <row r="129" spans="1:14" s="66" customFormat="1" ht="25" customHeight="1" x14ac:dyDescent="0.3">
      <c r="A129" s="53">
        <v>121</v>
      </c>
      <c r="B129" s="68" t="s">
        <v>558</v>
      </c>
      <c r="C129" s="382" t="s">
        <v>628</v>
      </c>
      <c r="D129" s="53">
        <v>1</v>
      </c>
      <c r="E129" s="65">
        <f>Tableau156[[#This Row],[Référence article]]</f>
        <v>0</v>
      </c>
      <c r="F129" s="65" t="s">
        <v>1253</v>
      </c>
      <c r="G129" s="65" t="s">
        <v>1422</v>
      </c>
      <c r="H129" s="390">
        <f>Tableau156[[#This Row],[Prix unitaires public en € HT ]]</f>
        <v>0</v>
      </c>
      <c r="I129" s="65">
        <f>Tableau156[[#This Row],[Remise accordée en % ]]</f>
        <v>0</v>
      </c>
      <c r="J129" s="390">
        <f>Tableau156[[#This Row],[Prix unitaire en € TTC]]</f>
        <v>0</v>
      </c>
      <c r="K129" s="390">
        <f>Tableau156[[#This Row],[Taux de TVA]]</f>
        <v>0</v>
      </c>
      <c r="L129" s="390">
        <f>Tableau156[[#This Row],[Prix unitaire en € TTC]]</f>
        <v>0</v>
      </c>
      <c r="M129" s="401">
        <f>Tableau15[[#This Row],[Quantité estimatives annuelles]]*Tableau15[[#This Row],[Prix unitaire en € HT]]</f>
        <v>0</v>
      </c>
      <c r="N129" s="390">
        <f>Tableau15[[#This Row],[Prix unitaire en € TTC]]*Tableau15[[#This Row],[Quantité estimatives annuelles]]</f>
        <v>0</v>
      </c>
    </row>
    <row r="130" spans="1:14" s="66" customFormat="1" ht="25" customHeight="1" x14ac:dyDescent="0.3">
      <c r="A130" s="53">
        <v>122</v>
      </c>
      <c r="B130" s="68" t="s">
        <v>558</v>
      </c>
      <c r="C130" s="382" t="s">
        <v>629</v>
      </c>
      <c r="D130" s="53">
        <v>1</v>
      </c>
      <c r="E130" s="65">
        <f>Tableau156[[#This Row],[Référence article]]</f>
        <v>0</v>
      </c>
      <c r="F130" s="65" t="s">
        <v>1253</v>
      </c>
      <c r="G130" s="65" t="s">
        <v>1254</v>
      </c>
      <c r="H130" s="390">
        <f>Tableau156[[#This Row],[Prix unitaires public en € HT ]]</f>
        <v>0</v>
      </c>
      <c r="I130" s="65">
        <f>Tableau156[[#This Row],[Remise accordée en % ]]</f>
        <v>0</v>
      </c>
      <c r="J130" s="390">
        <f>Tableau156[[#This Row],[Prix unitaire en € TTC]]</f>
        <v>0</v>
      </c>
      <c r="K130" s="390">
        <f>Tableau156[[#This Row],[Taux de TVA]]</f>
        <v>0</v>
      </c>
      <c r="L130" s="390">
        <f>Tableau156[[#This Row],[Prix unitaire en € TTC]]</f>
        <v>0</v>
      </c>
      <c r="M130" s="401">
        <f>Tableau15[[#This Row],[Quantité estimatives annuelles]]*Tableau15[[#This Row],[Prix unitaire en € HT]]</f>
        <v>0</v>
      </c>
      <c r="N130" s="390">
        <f>Tableau15[[#This Row],[Prix unitaire en € TTC]]*Tableau15[[#This Row],[Quantité estimatives annuelles]]</f>
        <v>0</v>
      </c>
    </row>
    <row r="131" spans="1:14" ht="25" customHeight="1" x14ac:dyDescent="0.3">
      <c r="A131" s="53">
        <v>123</v>
      </c>
      <c r="B131" s="67" t="s">
        <v>606</v>
      </c>
      <c r="C131" s="381" t="s">
        <v>630</v>
      </c>
      <c r="D131" s="53">
        <v>1</v>
      </c>
      <c r="E131" s="58">
        <f>Tableau156[[#This Row],[Référence article]]</f>
        <v>0</v>
      </c>
      <c r="F131" s="58" t="s">
        <v>1233</v>
      </c>
      <c r="G131" s="58" t="s">
        <v>1233</v>
      </c>
      <c r="H131" s="389">
        <f>Tableau156[[#This Row],[Prix unitaires public en € HT ]]</f>
        <v>0</v>
      </c>
      <c r="I131" s="393">
        <f>Tableau156[[#This Row],[Remise accordée en % ]]</f>
        <v>0</v>
      </c>
      <c r="J131" s="389">
        <f>Tableau156[[#This Row],[Prix unitaire en € TTC]]</f>
        <v>0</v>
      </c>
      <c r="K131" s="389">
        <f>Tableau156[[#This Row],[Taux de TVA]]</f>
        <v>0</v>
      </c>
      <c r="L131" s="390">
        <f>Tableau156[[#This Row],[Prix unitaire en € TTC]]</f>
        <v>0</v>
      </c>
      <c r="M131" s="401">
        <f>Tableau15[[#This Row],[Quantité estimatives annuelles]]*Tableau15[[#This Row],[Prix unitaire en € HT]]</f>
        <v>0</v>
      </c>
      <c r="N131" s="389">
        <f>Tableau15[[#This Row],[Prix unitaire en € TTC]]*Tableau15[[#This Row],[Quantité estimatives annuelles]]</f>
        <v>0</v>
      </c>
    </row>
    <row r="132" spans="1:14" ht="25" customHeight="1" x14ac:dyDescent="0.3">
      <c r="A132" s="53">
        <v>124</v>
      </c>
      <c r="B132" s="67" t="s">
        <v>606</v>
      </c>
      <c r="C132" s="381" t="s">
        <v>631</v>
      </c>
      <c r="D132" s="53">
        <v>1</v>
      </c>
      <c r="E132" s="58">
        <f>Tableau156[[#This Row],[Référence article]]</f>
        <v>0</v>
      </c>
      <c r="F132" s="58" t="s">
        <v>1233</v>
      </c>
      <c r="G132" s="58" t="s">
        <v>1233</v>
      </c>
      <c r="H132" s="389">
        <f>Tableau156[[#This Row],[Prix unitaires public en € HT ]]</f>
        <v>0</v>
      </c>
      <c r="I132" s="58">
        <f>Tableau156[[#This Row],[Remise accordée en % ]]</f>
        <v>0</v>
      </c>
      <c r="J132" s="389">
        <f>Tableau156[[#This Row],[Prix unitaire en € TTC]]</f>
        <v>0</v>
      </c>
      <c r="K132" s="389">
        <f>Tableau156[[#This Row],[Taux de TVA]]</f>
        <v>0</v>
      </c>
      <c r="L132" s="390">
        <f>Tableau156[[#This Row],[Prix unitaire en € TTC]]</f>
        <v>0</v>
      </c>
      <c r="M132" s="401">
        <f>Tableau15[[#This Row],[Quantité estimatives annuelles]]*Tableau15[[#This Row],[Prix unitaire en € HT]]</f>
        <v>0</v>
      </c>
      <c r="N132" s="389">
        <f>Tableau15[[#This Row],[Prix unitaire en € TTC]]*Tableau15[[#This Row],[Quantité estimatives annuelles]]</f>
        <v>0</v>
      </c>
    </row>
    <row r="133" spans="1:14" ht="25" customHeight="1" x14ac:dyDescent="0.3">
      <c r="A133" s="53">
        <v>125</v>
      </c>
      <c r="B133" s="67" t="s">
        <v>617</v>
      </c>
      <c r="C133" s="381" t="s">
        <v>632</v>
      </c>
      <c r="D133" s="53">
        <v>1</v>
      </c>
      <c r="E133" s="58">
        <f>Tableau156[[#This Row],[Référence article]]</f>
        <v>0</v>
      </c>
      <c r="F133" s="58" t="s">
        <v>1233</v>
      </c>
      <c r="G133" s="58" t="s">
        <v>1233</v>
      </c>
      <c r="H133" s="389">
        <f>Tableau156[[#This Row],[Prix unitaires public en € HT ]]</f>
        <v>0</v>
      </c>
      <c r="I133" s="58">
        <f>Tableau156[[#This Row],[Remise accordée en % ]]</f>
        <v>0</v>
      </c>
      <c r="J133" s="389">
        <f>Tableau156[[#This Row],[Prix unitaire en € TTC]]</f>
        <v>0</v>
      </c>
      <c r="K133" s="389">
        <f>Tableau156[[#This Row],[Taux de TVA]]</f>
        <v>0</v>
      </c>
      <c r="L133" s="390">
        <f>Tableau156[[#This Row],[Prix unitaire en € TTC]]</f>
        <v>0</v>
      </c>
      <c r="M133" s="401">
        <f>Tableau15[[#This Row],[Quantité estimatives annuelles]]*Tableau15[[#This Row],[Prix unitaire en € HT]]</f>
        <v>0</v>
      </c>
      <c r="N133" s="389">
        <f>Tableau15[[#This Row],[Prix unitaire en € TTC]]*Tableau15[[#This Row],[Quantité estimatives annuelles]]</f>
        <v>0</v>
      </c>
    </row>
    <row r="134" spans="1:14" ht="25" customHeight="1" x14ac:dyDescent="0.3">
      <c r="A134" s="53">
        <v>126</v>
      </c>
      <c r="B134" s="67" t="s">
        <v>633</v>
      </c>
      <c r="C134" s="381" t="s">
        <v>634</v>
      </c>
      <c r="D134" s="53">
        <v>1</v>
      </c>
      <c r="E134" s="58">
        <f>Tableau156[[#This Row],[Référence article]]</f>
        <v>0</v>
      </c>
      <c r="F134" s="58" t="s">
        <v>1233</v>
      </c>
      <c r="G134" s="58" t="s">
        <v>1233</v>
      </c>
      <c r="H134" s="389">
        <f>Tableau156[[#This Row],[Prix unitaires public en € HT ]]</f>
        <v>0</v>
      </c>
      <c r="I134" s="58">
        <f>Tableau156[[#This Row],[Remise accordée en % ]]</f>
        <v>0</v>
      </c>
      <c r="J134" s="389">
        <f>Tableau156[[#This Row],[Prix unitaire en € TTC]]</f>
        <v>0</v>
      </c>
      <c r="K134" s="389">
        <f>Tableau156[[#This Row],[Taux de TVA]]</f>
        <v>0</v>
      </c>
      <c r="L134" s="390">
        <f>Tableau156[[#This Row],[Prix unitaire en € TTC]]</f>
        <v>0</v>
      </c>
      <c r="M134" s="401">
        <f>Tableau15[[#This Row],[Quantité estimatives annuelles]]*Tableau15[[#This Row],[Prix unitaire en € HT]]</f>
        <v>0</v>
      </c>
      <c r="N134" s="389">
        <f>Tableau15[[#This Row],[Prix unitaire en € TTC]]*Tableau15[[#This Row],[Quantité estimatives annuelles]]</f>
        <v>0</v>
      </c>
    </row>
    <row r="135" spans="1:14" ht="25" customHeight="1" x14ac:dyDescent="0.3">
      <c r="A135" s="53">
        <v>127</v>
      </c>
      <c r="B135" s="67" t="s">
        <v>633</v>
      </c>
      <c r="C135" s="381" t="s">
        <v>635</v>
      </c>
      <c r="D135" s="53">
        <v>1</v>
      </c>
      <c r="E135" s="58">
        <f>Tableau156[[#This Row],[Référence article]]</f>
        <v>0</v>
      </c>
      <c r="F135" s="58" t="s">
        <v>1233</v>
      </c>
      <c r="G135" s="58" t="s">
        <v>1233</v>
      </c>
      <c r="H135" s="389">
        <f>Tableau156[[#This Row],[Prix unitaires public en € HT ]]</f>
        <v>0</v>
      </c>
      <c r="I135" s="58">
        <f>Tableau156[[#This Row],[Remise accordée en % ]]</f>
        <v>0</v>
      </c>
      <c r="J135" s="389">
        <f>Tableau156[[#This Row],[Prix unitaire en € TTC]]</f>
        <v>0</v>
      </c>
      <c r="K135" s="389">
        <f>Tableau156[[#This Row],[Taux de TVA]]</f>
        <v>0</v>
      </c>
      <c r="L135" s="390">
        <f>Tableau156[[#This Row],[Prix unitaire en € TTC]]</f>
        <v>0</v>
      </c>
      <c r="M135" s="401">
        <f>Tableau15[[#This Row],[Quantité estimatives annuelles]]*Tableau15[[#This Row],[Prix unitaire en € HT]]</f>
        <v>0</v>
      </c>
      <c r="N135" s="389">
        <f>Tableau15[[#This Row],[Prix unitaire en € TTC]]*Tableau15[[#This Row],[Quantité estimatives annuelles]]</f>
        <v>0</v>
      </c>
    </row>
    <row r="136" spans="1:14" ht="25" customHeight="1" x14ac:dyDescent="0.3">
      <c r="A136" s="53">
        <v>128</v>
      </c>
      <c r="B136" s="67" t="s">
        <v>619</v>
      </c>
      <c r="C136" s="381" t="s">
        <v>636</v>
      </c>
      <c r="D136" s="53">
        <v>1</v>
      </c>
      <c r="E136" s="58">
        <f>Tableau156[[#This Row],[Référence article]]</f>
        <v>0</v>
      </c>
      <c r="F136" s="58" t="s">
        <v>1233</v>
      </c>
      <c r="G136" s="58" t="s">
        <v>1233</v>
      </c>
      <c r="H136" s="389">
        <f>Tableau156[[#This Row],[Prix unitaires public en € HT ]]</f>
        <v>0</v>
      </c>
      <c r="I136" s="58">
        <f>Tableau156[[#This Row],[Remise accordée en % ]]</f>
        <v>0</v>
      </c>
      <c r="J136" s="389">
        <f>Tableau156[[#This Row],[Prix unitaire en € TTC]]</f>
        <v>0</v>
      </c>
      <c r="K136" s="389">
        <f>Tableau156[[#This Row],[Taux de TVA]]</f>
        <v>0</v>
      </c>
      <c r="L136" s="390">
        <f>Tableau156[[#This Row],[Prix unitaire en € TTC]]</f>
        <v>0</v>
      </c>
      <c r="M136" s="401">
        <f>Tableau15[[#This Row],[Quantité estimatives annuelles]]*Tableau15[[#This Row],[Prix unitaire en € HT]]</f>
        <v>0</v>
      </c>
      <c r="N136" s="389">
        <f>Tableau15[[#This Row],[Prix unitaire en € TTC]]*Tableau15[[#This Row],[Quantité estimatives annuelles]]</f>
        <v>0</v>
      </c>
    </row>
    <row r="137" spans="1:14" s="66" customFormat="1" ht="25" customHeight="1" x14ac:dyDescent="0.3">
      <c r="A137" s="53">
        <v>129</v>
      </c>
      <c r="B137" s="63" t="s">
        <v>637</v>
      </c>
      <c r="C137" s="382" t="s">
        <v>638</v>
      </c>
      <c r="D137" s="53">
        <v>1</v>
      </c>
      <c r="E137" s="65">
        <f>Tableau156[[#This Row],[Référence article]]</f>
        <v>0</v>
      </c>
      <c r="F137" s="65" t="s">
        <v>1253</v>
      </c>
      <c r="G137" s="65" t="s">
        <v>1437</v>
      </c>
      <c r="H137" s="390">
        <f>Tableau156[[#This Row],[Prix unitaires public en € HT ]]</f>
        <v>0</v>
      </c>
      <c r="I137" s="65">
        <f>Tableau156[[#This Row],[Remise accordée en % ]]</f>
        <v>0</v>
      </c>
      <c r="J137" s="390">
        <f>Tableau156[[#This Row],[Prix unitaire en € TTC]]</f>
        <v>0</v>
      </c>
      <c r="K137" s="390">
        <f>Tableau156[[#This Row],[Taux de TVA]]</f>
        <v>0</v>
      </c>
      <c r="L137" s="390">
        <f>Tableau156[[#This Row],[Prix unitaire en € TTC]]</f>
        <v>0</v>
      </c>
      <c r="M137" s="401">
        <f>Tableau15[[#This Row],[Quantité estimatives annuelles]]*Tableau15[[#This Row],[Prix unitaire en € HT]]</f>
        <v>0</v>
      </c>
      <c r="N137" s="390">
        <f>Tableau15[[#This Row],[Prix unitaire en € TTC]]*Tableau15[[#This Row],[Quantité estimatives annuelles]]</f>
        <v>0</v>
      </c>
    </row>
    <row r="138" spans="1:14" s="66" customFormat="1" ht="25" customHeight="1" x14ac:dyDescent="0.3">
      <c r="A138" s="53">
        <v>130</v>
      </c>
      <c r="B138" s="68" t="s">
        <v>637</v>
      </c>
      <c r="C138" s="382" t="s">
        <v>639</v>
      </c>
      <c r="D138" s="53">
        <f>VLOOKUP(Tableau15[[#This Row],[Désignation fourniture
(équivalent accepté)]],[2]Feuil2!$A$4:$B$334,2,0)</f>
        <v>10</v>
      </c>
      <c r="E138" s="65">
        <f>Tableau156[[#This Row],[Référence article]]</f>
        <v>0</v>
      </c>
      <c r="F138" s="65" t="s">
        <v>1253</v>
      </c>
      <c r="G138" s="65" t="s">
        <v>1437</v>
      </c>
      <c r="H138" s="390">
        <f>Tableau156[[#This Row],[Prix unitaires public en € HT ]]</f>
        <v>0</v>
      </c>
      <c r="I138" s="65">
        <f>Tableau156[[#This Row],[Remise accordée en % ]]</f>
        <v>0</v>
      </c>
      <c r="J138" s="390">
        <f>Tableau156[[#This Row],[Prix unitaire en € TTC]]</f>
        <v>0</v>
      </c>
      <c r="K138" s="390">
        <f>Tableau156[[#This Row],[Taux de TVA]]</f>
        <v>0</v>
      </c>
      <c r="L138" s="390">
        <f>Tableau156[[#This Row],[Prix unitaire en € TTC]]</f>
        <v>0</v>
      </c>
      <c r="M138" s="401">
        <f>Tableau15[[#This Row],[Quantité estimatives annuelles]]*Tableau15[[#This Row],[Prix unitaire en € HT]]</f>
        <v>0</v>
      </c>
      <c r="N138" s="390">
        <f>Tableau15[[#This Row],[Prix unitaire en € TTC]]*Tableau15[[#This Row],[Quantité estimatives annuelles]]</f>
        <v>0</v>
      </c>
    </row>
    <row r="139" spans="1:14" ht="25" customHeight="1" x14ac:dyDescent="0.3">
      <c r="A139" s="53">
        <v>131</v>
      </c>
      <c r="B139" s="54" t="s">
        <v>619</v>
      </c>
      <c r="C139" s="381" t="s">
        <v>640</v>
      </c>
      <c r="D139" s="53">
        <f>VLOOKUP(Tableau15[[#This Row],[Désignation fourniture
(équivalent accepté)]],[2]Feuil2!$A$4:$B$334,2,0)</f>
        <v>91</v>
      </c>
      <c r="E139" s="58">
        <f>Tableau156[[#This Row],[Référence article]]</f>
        <v>0</v>
      </c>
      <c r="F139" s="58" t="s">
        <v>1233</v>
      </c>
      <c r="G139" s="58" t="s">
        <v>1233</v>
      </c>
      <c r="H139" s="389">
        <f>Tableau156[[#This Row],[Prix unitaires public en € HT ]]</f>
        <v>0</v>
      </c>
      <c r="I139" s="58">
        <f>Tableau156[[#This Row],[Remise accordée en % ]]</f>
        <v>0</v>
      </c>
      <c r="J139" s="389">
        <f>Tableau156[[#This Row],[Prix unitaire en € TTC]]</f>
        <v>0</v>
      </c>
      <c r="K139" s="389">
        <f>Tableau156[[#This Row],[Taux de TVA]]</f>
        <v>0</v>
      </c>
      <c r="L139" s="390">
        <f>Tableau156[[#This Row],[Prix unitaire en € TTC]]</f>
        <v>0</v>
      </c>
      <c r="M139" s="401">
        <f>Tableau15[[#This Row],[Quantité estimatives annuelles]]*Tableau15[[#This Row],[Prix unitaire en € HT]]</f>
        <v>0</v>
      </c>
      <c r="N139" s="389">
        <f>Tableau15[[#This Row],[Prix unitaire en € TTC]]*Tableau15[[#This Row],[Quantité estimatives annuelles]]</f>
        <v>0</v>
      </c>
    </row>
    <row r="140" spans="1:14" ht="25" customHeight="1" x14ac:dyDescent="0.3">
      <c r="A140" s="53">
        <v>132</v>
      </c>
      <c r="B140" s="54" t="s">
        <v>619</v>
      </c>
      <c r="C140" s="381" t="s">
        <v>641</v>
      </c>
      <c r="D140" s="53">
        <f>VLOOKUP(Tableau15[[#This Row],[Désignation fourniture
(équivalent accepté)]],[2]Feuil2!$A$4:$B$334,2,0)</f>
        <v>82</v>
      </c>
      <c r="E140" s="58">
        <f>Tableau156[[#This Row],[Référence article]]</f>
        <v>0</v>
      </c>
      <c r="F140" s="58" t="s">
        <v>1233</v>
      </c>
      <c r="G140" s="58" t="s">
        <v>1233</v>
      </c>
      <c r="H140" s="389">
        <f>Tableau156[[#This Row],[Prix unitaires public en € HT ]]</f>
        <v>0</v>
      </c>
      <c r="I140" s="58">
        <f>Tableau156[[#This Row],[Remise accordée en % ]]</f>
        <v>0</v>
      </c>
      <c r="J140" s="389">
        <f>Tableau156[[#This Row],[Prix unitaire en € TTC]]</f>
        <v>0</v>
      </c>
      <c r="K140" s="389">
        <f>Tableau156[[#This Row],[Taux de TVA]]</f>
        <v>0</v>
      </c>
      <c r="L140" s="390">
        <f>Tableau156[[#This Row],[Prix unitaire en € TTC]]</f>
        <v>0</v>
      </c>
      <c r="M140" s="401">
        <f>Tableau15[[#This Row],[Quantité estimatives annuelles]]*Tableau15[[#This Row],[Prix unitaire en € HT]]</f>
        <v>0</v>
      </c>
      <c r="N140" s="389">
        <f>Tableau15[[#This Row],[Prix unitaire en € TTC]]*Tableau15[[#This Row],[Quantité estimatives annuelles]]</f>
        <v>0</v>
      </c>
    </row>
    <row r="141" spans="1:14" ht="25" customHeight="1" x14ac:dyDescent="0.3">
      <c r="A141" s="53">
        <v>133</v>
      </c>
      <c r="B141" s="54" t="s">
        <v>619</v>
      </c>
      <c r="C141" s="381" t="s">
        <v>642</v>
      </c>
      <c r="D141" s="53">
        <f>VLOOKUP(Tableau15[[#This Row],[Désignation fourniture
(équivalent accepté)]],[2]Feuil2!$A$4:$B$334,2,0)</f>
        <v>28</v>
      </c>
      <c r="E141" s="58">
        <f>Tableau156[[#This Row],[Référence article]]</f>
        <v>0</v>
      </c>
      <c r="F141" s="58" t="s">
        <v>1233</v>
      </c>
      <c r="G141" s="58" t="s">
        <v>1233</v>
      </c>
      <c r="H141" s="389">
        <f>Tableau156[[#This Row],[Prix unitaires public en € HT ]]</f>
        <v>0</v>
      </c>
      <c r="I141" s="58">
        <f>Tableau156[[#This Row],[Remise accordée en % ]]</f>
        <v>0</v>
      </c>
      <c r="J141" s="389">
        <f>Tableau156[[#This Row],[Prix unitaire en € TTC]]</f>
        <v>0</v>
      </c>
      <c r="K141" s="389">
        <f>Tableau156[[#This Row],[Taux de TVA]]</f>
        <v>0</v>
      </c>
      <c r="L141" s="390">
        <f>Tableau156[[#This Row],[Prix unitaire en € TTC]]</f>
        <v>0</v>
      </c>
      <c r="M141" s="401">
        <f>Tableau15[[#This Row],[Quantité estimatives annuelles]]*Tableau15[[#This Row],[Prix unitaire en € HT]]</f>
        <v>0</v>
      </c>
      <c r="N141" s="389">
        <f>Tableau15[[#This Row],[Prix unitaire en € TTC]]*Tableau15[[#This Row],[Quantité estimatives annuelles]]</f>
        <v>0</v>
      </c>
    </row>
    <row r="142" spans="1:14" ht="25" customHeight="1" x14ac:dyDescent="0.3">
      <c r="A142" s="53">
        <v>134</v>
      </c>
      <c r="B142" s="54" t="s">
        <v>619</v>
      </c>
      <c r="C142" s="381" t="s">
        <v>643</v>
      </c>
      <c r="D142" s="53">
        <f>VLOOKUP(Tableau15[[#This Row],[Désignation fourniture
(équivalent accepté)]],[2]Feuil2!$A$4:$B$334,2,0)</f>
        <v>270</v>
      </c>
      <c r="E142" s="58">
        <f>Tableau156[[#This Row],[Référence article]]</f>
        <v>0</v>
      </c>
      <c r="F142" s="58" t="s">
        <v>1233</v>
      </c>
      <c r="G142" s="58" t="s">
        <v>1233</v>
      </c>
      <c r="H142" s="389">
        <f>Tableau156[[#This Row],[Prix unitaires public en € HT ]]</f>
        <v>0</v>
      </c>
      <c r="I142" s="58">
        <f>Tableau156[[#This Row],[Remise accordée en % ]]</f>
        <v>0</v>
      </c>
      <c r="J142" s="389">
        <f>Tableau156[[#This Row],[Prix unitaire en € TTC]]</f>
        <v>0</v>
      </c>
      <c r="K142" s="389">
        <f>Tableau156[[#This Row],[Taux de TVA]]</f>
        <v>0</v>
      </c>
      <c r="L142" s="390">
        <f>Tableau156[[#This Row],[Prix unitaire en € TTC]]</f>
        <v>0</v>
      </c>
      <c r="M142" s="401">
        <f>Tableau15[[#This Row],[Quantité estimatives annuelles]]*Tableau15[[#This Row],[Prix unitaire en € HT]]</f>
        <v>0</v>
      </c>
      <c r="N142" s="389">
        <f>Tableau15[[#This Row],[Prix unitaire en € TTC]]*Tableau15[[#This Row],[Quantité estimatives annuelles]]</f>
        <v>0</v>
      </c>
    </row>
    <row r="143" spans="1:14" ht="25" customHeight="1" x14ac:dyDescent="0.3">
      <c r="A143" s="53">
        <v>135</v>
      </c>
      <c r="B143" s="54" t="s">
        <v>619</v>
      </c>
      <c r="C143" s="381" t="s">
        <v>644</v>
      </c>
      <c r="D143" s="53">
        <f>VLOOKUP(Tableau15[[#This Row],[Désignation fourniture
(équivalent accepté)]],[2]Feuil2!$A$4:$B$334,2,0)</f>
        <v>63</v>
      </c>
      <c r="E143" s="58">
        <f>Tableau156[[#This Row],[Référence article]]</f>
        <v>0</v>
      </c>
      <c r="F143" s="58" t="s">
        <v>1233</v>
      </c>
      <c r="G143" s="58" t="s">
        <v>1233</v>
      </c>
      <c r="H143" s="389">
        <f>Tableau156[[#This Row],[Prix unitaires public en € HT ]]</f>
        <v>0</v>
      </c>
      <c r="I143" s="58">
        <f>Tableau156[[#This Row],[Remise accordée en % ]]</f>
        <v>0</v>
      </c>
      <c r="J143" s="389">
        <f>Tableau156[[#This Row],[Prix unitaire en € TTC]]</f>
        <v>0</v>
      </c>
      <c r="K143" s="389">
        <f>Tableau156[[#This Row],[Taux de TVA]]</f>
        <v>0</v>
      </c>
      <c r="L143" s="390">
        <f>Tableau156[[#This Row],[Prix unitaire en € TTC]]</f>
        <v>0</v>
      </c>
      <c r="M143" s="401">
        <f>Tableau15[[#This Row],[Quantité estimatives annuelles]]*Tableau15[[#This Row],[Prix unitaire en € HT]]</f>
        <v>0</v>
      </c>
      <c r="N143" s="389">
        <f>Tableau15[[#This Row],[Prix unitaire en € TTC]]*Tableau15[[#This Row],[Quantité estimatives annuelles]]</f>
        <v>0</v>
      </c>
    </row>
    <row r="144" spans="1:14" ht="25" customHeight="1" x14ac:dyDescent="0.3">
      <c r="A144" s="53">
        <v>136</v>
      </c>
      <c r="B144" s="54" t="s">
        <v>619</v>
      </c>
      <c r="C144" s="381" t="s">
        <v>645</v>
      </c>
      <c r="D144" s="53">
        <f>VLOOKUP(Tableau15[[#This Row],[Désignation fourniture
(équivalent accepté)]],[2]Feuil2!$A$4:$B$334,2,0)</f>
        <v>2</v>
      </c>
      <c r="E144" s="58">
        <f>Tableau156[[#This Row],[Référence article]]</f>
        <v>0</v>
      </c>
      <c r="F144" s="58" t="s">
        <v>1233</v>
      </c>
      <c r="G144" s="58" t="s">
        <v>1233</v>
      </c>
      <c r="H144" s="389">
        <f>Tableau156[[#This Row],[Prix unitaires public en € HT ]]</f>
        <v>0</v>
      </c>
      <c r="I144" s="58">
        <f>Tableau156[[#This Row],[Remise accordée en % ]]</f>
        <v>0</v>
      </c>
      <c r="J144" s="389">
        <f>Tableau156[[#This Row],[Prix unitaire en € TTC]]</f>
        <v>0</v>
      </c>
      <c r="K144" s="389">
        <f>Tableau156[[#This Row],[Taux de TVA]]</f>
        <v>0</v>
      </c>
      <c r="L144" s="390">
        <f>Tableau156[[#This Row],[Prix unitaire en € TTC]]</f>
        <v>0</v>
      </c>
      <c r="M144" s="401">
        <f>Tableau15[[#This Row],[Quantité estimatives annuelles]]*Tableau15[[#This Row],[Prix unitaire en € HT]]</f>
        <v>0</v>
      </c>
      <c r="N144" s="389">
        <f>Tableau15[[#This Row],[Prix unitaire en € TTC]]*Tableau15[[#This Row],[Quantité estimatives annuelles]]</f>
        <v>0</v>
      </c>
    </row>
    <row r="145" spans="1:14" ht="25" customHeight="1" x14ac:dyDescent="0.3">
      <c r="A145" s="53">
        <v>137</v>
      </c>
      <c r="B145" s="54" t="s">
        <v>619</v>
      </c>
      <c r="C145" s="381" t="s">
        <v>646</v>
      </c>
      <c r="D145" s="53">
        <f>VLOOKUP(Tableau15[[#This Row],[Désignation fourniture
(équivalent accepté)]],[2]Feuil2!$A$4:$B$334,2,0)</f>
        <v>19</v>
      </c>
      <c r="E145" s="58">
        <f>Tableau156[[#This Row],[Référence article]]</f>
        <v>0</v>
      </c>
      <c r="F145" s="58" t="s">
        <v>1233</v>
      </c>
      <c r="G145" s="58" t="s">
        <v>1233</v>
      </c>
      <c r="H145" s="389">
        <f>Tableau156[[#This Row],[Prix unitaires public en € HT ]]</f>
        <v>0</v>
      </c>
      <c r="I145" s="58">
        <f>Tableau156[[#This Row],[Remise accordée en % ]]</f>
        <v>0</v>
      </c>
      <c r="J145" s="389">
        <f>Tableau156[[#This Row],[Prix unitaire en € TTC]]</f>
        <v>0</v>
      </c>
      <c r="K145" s="389">
        <f>Tableau156[[#This Row],[Taux de TVA]]</f>
        <v>0</v>
      </c>
      <c r="L145" s="390">
        <f>Tableau156[[#This Row],[Prix unitaire en € TTC]]</f>
        <v>0</v>
      </c>
      <c r="M145" s="401">
        <f>Tableau15[[#This Row],[Quantité estimatives annuelles]]*Tableau15[[#This Row],[Prix unitaire en € HT]]</f>
        <v>0</v>
      </c>
      <c r="N145" s="389">
        <f>Tableau15[[#This Row],[Prix unitaire en € TTC]]*Tableau15[[#This Row],[Quantité estimatives annuelles]]</f>
        <v>0</v>
      </c>
    </row>
    <row r="146" spans="1:14" ht="25" customHeight="1" x14ac:dyDescent="0.3">
      <c r="A146" s="53">
        <v>138</v>
      </c>
      <c r="B146" s="54" t="s">
        <v>619</v>
      </c>
      <c r="C146" s="381" t="s">
        <v>647</v>
      </c>
      <c r="D146" s="53">
        <f>VLOOKUP(Tableau15[[#This Row],[Désignation fourniture
(équivalent accepté)]],[2]Feuil2!$A$4:$B$334,2,0)</f>
        <v>31</v>
      </c>
      <c r="E146" s="58">
        <f>Tableau156[[#This Row],[Référence article]]</f>
        <v>0</v>
      </c>
      <c r="F146" s="58" t="s">
        <v>1233</v>
      </c>
      <c r="G146" s="58" t="s">
        <v>1233</v>
      </c>
      <c r="H146" s="389">
        <f>Tableau156[[#This Row],[Prix unitaires public en € HT ]]</f>
        <v>0</v>
      </c>
      <c r="I146" s="58">
        <f>Tableau156[[#This Row],[Remise accordée en % ]]</f>
        <v>0</v>
      </c>
      <c r="J146" s="389">
        <f>Tableau156[[#This Row],[Prix unitaire en € TTC]]</f>
        <v>0</v>
      </c>
      <c r="K146" s="389">
        <f>Tableau156[[#This Row],[Taux de TVA]]</f>
        <v>0</v>
      </c>
      <c r="L146" s="390">
        <f>Tableau156[[#This Row],[Prix unitaire en € TTC]]</f>
        <v>0</v>
      </c>
      <c r="M146" s="401">
        <f>Tableau15[[#This Row],[Quantité estimatives annuelles]]*Tableau15[[#This Row],[Prix unitaire en € HT]]</f>
        <v>0</v>
      </c>
      <c r="N146" s="389">
        <f>Tableau15[[#This Row],[Prix unitaire en € TTC]]*Tableau15[[#This Row],[Quantité estimatives annuelles]]</f>
        <v>0</v>
      </c>
    </row>
    <row r="147" spans="1:14" ht="25" customHeight="1" x14ac:dyDescent="0.3">
      <c r="A147" s="53">
        <v>139</v>
      </c>
      <c r="B147" s="54" t="s">
        <v>619</v>
      </c>
      <c r="C147" s="381" t="s">
        <v>648</v>
      </c>
      <c r="D147" s="53">
        <f>VLOOKUP(Tableau15[[#This Row],[Désignation fourniture
(équivalent accepté)]],[2]Feuil2!$A$4:$B$334,2,0)</f>
        <v>9</v>
      </c>
      <c r="E147" s="58">
        <f>Tableau156[[#This Row],[Référence article]]</f>
        <v>0</v>
      </c>
      <c r="F147" s="58" t="s">
        <v>1233</v>
      </c>
      <c r="G147" s="58" t="s">
        <v>1233</v>
      </c>
      <c r="H147" s="389">
        <f>Tableau156[[#This Row],[Prix unitaires public en € HT ]]</f>
        <v>0</v>
      </c>
      <c r="I147" s="58">
        <f>Tableau156[[#This Row],[Remise accordée en % ]]</f>
        <v>0</v>
      </c>
      <c r="J147" s="389">
        <f>Tableau156[[#This Row],[Prix unitaire en € TTC]]</f>
        <v>0</v>
      </c>
      <c r="K147" s="389">
        <f>Tableau156[[#This Row],[Taux de TVA]]</f>
        <v>0</v>
      </c>
      <c r="L147" s="390">
        <f>Tableau156[[#This Row],[Prix unitaire en € TTC]]</f>
        <v>0</v>
      </c>
      <c r="M147" s="401">
        <f>Tableau15[[#This Row],[Quantité estimatives annuelles]]*Tableau15[[#This Row],[Prix unitaire en € HT]]</f>
        <v>0</v>
      </c>
      <c r="N147" s="389">
        <f>Tableau15[[#This Row],[Prix unitaire en € TTC]]*Tableau15[[#This Row],[Quantité estimatives annuelles]]</f>
        <v>0</v>
      </c>
    </row>
    <row r="148" spans="1:14" ht="25" customHeight="1" x14ac:dyDescent="0.3">
      <c r="A148" s="53">
        <v>140</v>
      </c>
      <c r="B148" s="54" t="s">
        <v>619</v>
      </c>
      <c r="C148" s="381" t="s">
        <v>649</v>
      </c>
      <c r="D148" s="53">
        <f>VLOOKUP(Tableau15[[#This Row],[Désignation fourniture
(équivalent accepté)]],[2]Feuil2!$A$4:$B$334,2,0)</f>
        <v>10</v>
      </c>
      <c r="E148" s="58">
        <f>Tableau156[[#This Row],[Référence article]]</f>
        <v>0</v>
      </c>
      <c r="F148" s="58" t="s">
        <v>1233</v>
      </c>
      <c r="G148" s="58" t="s">
        <v>1233</v>
      </c>
      <c r="H148" s="389">
        <f>Tableau156[[#This Row],[Prix unitaires public en € HT ]]</f>
        <v>0</v>
      </c>
      <c r="I148" s="58">
        <f>Tableau156[[#This Row],[Remise accordée en % ]]</f>
        <v>0</v>
      </c>
      <c r="J148" s="389">
        <f>Tableau156[[#This Row],[Prix unitaire en € TTC]]</f>
        <v>0</v>
      </c>
      <c r="K148" s="389">
        <f>Tableau156[[#This Row],[Taux de TVA]]</f>
        <v>0</v>
      </c>
      <c r="L148" s="390">
        <f>Tableau156[[#This Row],[Prix unitaire en € TTC]]</f>
        <v>0</v>
      </c>
      <c r="M148" s="401">
        <f>Tableau15[[#This Row],[Quantité estimatives annuelles]]*Tableau15[[#This Row],[Prix unitaire en € HT]]</f>
        <v>0</v>
      </c>
      <c r="N148" s="389">
        <f>Tableau15[[#This Row],[Prix unitaire en € TTC]]*Tableau15[[#This Row],[Quantité estimatives annuelles]]</f>
        <v>0</v>
      </c>
    </row>
    <row r="149" spans="1:14" ht="25" customHeight="1" x14ac:dyDescent="0.3">
      <c r="A149" s="53">
        <v>141</v>
      </c>
      <c r="B149" s="54" t="s">
        <v>619</v>
      </c>
      <c r="C149" s="381" t="s">
        <v>650</v>
      </c>
      <c r="D149" s="53">
        <f>VLOOKUP(Tableau15[[#This Row],[Désignation fourniture
(équivalent accepté)]],[2]Feuil2!$A$4:$B$334,2,0)</f>
        <v>2</v>
      </c>
      <c r="E149" s="58">
        <f>Tableau156[[#This Row],[Référence article]]</f>
        <v>0</v>
      </c>
      <c r="F149" s="58" t="s">
        <v>1233</v>
      </c>
      <c r="G149" s="58" t="s">
        <v>1233</v>
      </c>
      <c r="H149" s="389">
        <f>Tableau156[[#This Row],[Prix unitaires public en € HT ]]</f>
        <v>0</v>
      </c>
      <c r="I149" s="58">
        <f>Tableau156[[#This Row],[Remise accordée en % ]]</f>
        <v>0</v>
      </c>
      <c r="J149" s="389">
        <f>Tableau156[[#This Row],[Prix unitaire en € TTC]]</f>
        <v>0</v>
      </c>
      <c r="K149" s="389">
        <f>Tableau156[[#This Row],[Taux de TVA]]</f>
        <v>0</v>
      </c>
      <c r="L149" s="390">
        <f>Tableau156[[#This Row],[Prix unitaire en € TTC]]</f>
        <v>0</v>
      </c>
      <c r="M149" s="401">
        <f>Tableau15[[#This Row],[Quantité estimatives annuelles]]*Tableau15[[#This Row],[Prix unitaire en € HT]]</f>
        <v>0</v>
      </c>
      <c r="N149" s="389">
        <f>Tableau15[[#This Row],[Prix unitaire en € TTC]]*Tableau15[[#This Row],[Quantité estimatives annuelles]]</f>
        <v>0</v>
      </c>
    </row>
    <row r="150" spans="1:14" ht="25" customHeight="1" x14ac:dyDescent="0.3">
      <c r="A150" s="53">
        <v>142</v>
      </c>
      <c r="B150" s="54" t="s">
        <v>619</v>
      </c>
      <c r="C150" s="381" t="s">
        <v>651</v>
      </c>
      <c r="D150" s="53">
        <f>VLOOKUP(Tableau15[[#This Row],[Désignation fourniture
(équivalent accepté)]],[2]Feuil2!$A$4:$B$334,2,0)</f>
        <v>33</v>
      </c>
      <c r="E150" s="58">
        <f>Tableau156[[#This Row],[Référence article]]</f>
        <v>0</v>
      </c>
      <c r="F150" s="58" t="s">
        <v>1233</v>
      </c>
      <c r="G150" s="58" t="s">
        <v>1233</v>
      </c>
      <c r="H150" s="389">
        <f>Tableau156[[#This Row],[Prix unitaires public en € HT ]]</f>
        <v>0</v>
      </c>
      <c r="I150" s="58">
        <f>Tableau156[[#This Row],[Remise accordée en % ]]</f>
        <v>0</v>
      </c>
      <c r="J150" s="389">
        <f>Tableau156[[#This Row],[Prix unitaire en € TTC]]</f>
        <v>0</v>
      </c>
      <c r="K150" s="389">
        <f>Tableau156[[#This Row],[Taux de TVA]]</f>
        <v>0</v>
      </c>
      <c r="L150" s="390">
        <f>Tableau156[[#This Row],[Prix unitaire en € TTC]]</f>
        <v>0</v>
      </c>
      <c r="M150" s="401">
        <f>Tableau15[[#This Row],[Quantité estimatives annuelles]]*Tableau15[[#This Row],[Prix unitaire en € HT]]</f>
        <v>0</v>
      </c>
      <c r="N150" s="389">
        <f>Tableau15[[#This Row],[Prix unitaire en € TTC]]*Tableau15[[#This Row],[Quantité estimatives annuelles]]</f>
        <v>0</v>
      </c>
    </row>
    <row r="151" spans="1:14" ht="25" customHeight="1" x14ac:dyDescent="0.3">
      <c r="A151" s="53">
        <v>143</v>
      </c>
      <c r="B151" s="54" t="s">
        <v>619</v>
      </c>
      <c r="C151" s="381" t="s">
        <v>652</v>
      </c>
      <c r="D151" s="53">
        <f>VLOOKUP(Tableau15[[#This Row],[Désignation fourniture
(équivalent accepté)]],[2]Feuil2!$A$4:$B$334,2,0)</f>
        <v>10</v>
      </c>
      <c r="E151" s="58">
        <f>Tableau156[[#This Row],[Référence article]]</f>
        <v>0</v>
      </c>
      <c r="F151" s="58" t="s">
        <v>1233</v>
      </c>
      <c r="G151" s="58" t="s">
        <v>1233</v>
      </c>
      <c r="H151" s="389">
        <f>Tableau156[[#This Row],[Prix unitaires public en € HT ]]</f>
        <v>0</v>
      </c>
      <c r="I151" s="58">
        <f>Tableau156[[#This Row],[Remise accordée en % ]]</f>
        <v>0</v>
      </c>
      <c r="J151" s="389">
        <f>Tableau156[[#This Row],[Prix unitaire en € TTC]]</f>
        <v>0</v>
      </c>
      <c r="K151" s="389">
        <f>Tableau156[[#This Row],[Taux de TVA]]</f>
        <v>0</v>
      </c>
      <c r="L151" s="390">
        <f>Tableau156[[#This Row],[Prix unitaire en € TTC]]</f>
        <v>0</v>
      </c>
      <c r="M151" s="401">
        <f>Tableau15[[#This Row],[Quantité estimatives annuelles]]*Tableau15[[#This Row],[Prix unitaire en € HT]]</f>
        <v>0</v>
      </c>
      <c r="N151" s="389">
        <f>Tableau15[[#This Row],[Prix unitaire en € TTC]]*Tableau15[[#This Row],[Quantité estimatives annuelles]]</f>
        <v>0</v>
      </c>
    </row>
    <row r="152" spans="1:14" ht="25" customHeight="1" x14ac:dyDescent="0.3">
      <c r="A152" s="53">
        <v>144</v>
      </c>
      <c r="B152" s="54" t="s">
        <v>619</v>
      </c>
      <c r="C152" s="381" t="s">
        <v>653</v>
      </c>
      <c r="D152" s="53">
        <f>VLOOKUP(Tableau15[[#This Row],[Désignation fourniture
(équivalent accepté)]],[2]Feuil2!$A$4:$B$334,2,0)</f>
        <v>12</v>
      </c>
      <c r="E152" s="58">
        <f>Tableau156[[#This Row],[Référence article]]</f>
        <v>0</v>
      </c>
      <c r="F152" s="58" t="s">
        <v>1233</v>
      </c>
      <c r="G152" s="58" t="s">
        <v>1233</v>
      </c>
      <c r="H152" s="389">
        <f>Tableau156[[#This Row],[Prix unitaires public en € HT ]]</f>
        <v>0</v>
      </c>
      <c r="I152" s="58">
        <f>Tableau156[[#This Row],[Remise accordée en % ]]</f>
        <v>0</v>
      </c>
      <c r="J152" s="389">
        <f>Tableau156[[#This Row],[Prix unitaire en € TTC]]</f>
        <v>0</v>
      </c>
      <c r="K152" s="389">
        <f>Tableau156[[#This Row],[Taux de TVA]]</f>
        <v>0</v>
      </c>
      <c r="L152" s="390">
        <f>Tableau156[[#This Row],[Prix unitaire en € TTC]]</f>
        <v>0</v>
      </c>
      <c r="M152" s="401">
        <f>Tableau15[[#This Row],[Quantité estimatives annuelles]]*Tableau15[[#This Row],[Prix unitaire en € HT]]</f>
        <v>0</v>
      </c>
      <c r="N152" s="389">
        <f>Tableau15[[#This Row],[Prix unitaire en € TTC]]*Tableau15[[#This Row],[Quantité estimatives annuelles]]</f>
        <v>0</v>
      </c>
    </row>
    <row r="153" spans="1:14" ht="25" customHeight="1" x14ac:dyDescent="0.3">
      <c r="A153" s="53">
        <v>145</v>
      </c>
      <c r="B153" s="54" t="s">
        <v>619</v>
      </c>
      <c r="C153" s="381" t="s">
        <v>654</v>
      </c>
      <c r="D153" s="53">
        <f>VLOOKUP(Tableau15[[#This Row],[Désignation fourniture
(équivalent accepté)]],[2]Feuil2!$A$4:$B$334,2,0)</f>
        <v>1</v>
      </c>
      <c r="E153" s="58">
        <f>Tableau156[[#This Row],[Référence article]]</f>
        <v>0</v>
      </c>
      <c r="F153" s="58" t="s">
        <v>1233</v>
      </c>
      <c r="G153" s="58" t="s">
        <v>1233</v>
      </c>
      <c r="H153" s="389">
        <f>Tableau156[[#This Row],[Prix unitaires public en € HT ]]</f>
        <v>0</v>
      </c>
      <c r="I153" s="58">
        <f>Tableau156[[#This Row],[Remise accordée en % ]]</f>
        <v>0</v>
      </c>
      <c r="J153" s="389">
        <f>Tableau156[[#This Row],[Prix unitaire en € TTC]]</f>
        <v>0</v>
      </c>
      <c r="K153" s="389">
        <f>Tableau156[[#This Row],[Taux de TVA]]</f>
        <v>0</v>
      </c>
      <c r="L153" s="390">
        <f>Tableau156[[#This Row],[Prix unitaire en € TTC]]</f>
        <v>0</v>
      </c>
      <c r="M153" s="401">
        <f>Tableau15[[#This Row],[Quantité estimatives annuelles]]*Tableau15[[#This Row],[Prix unitaire en € HT]]</f>
        <v>0</v>
      </c>
      <c r="N153" s="389">
        <f>Tableau15[[#This Row],[Prix unitaire en € TTC]]*Tableau15[[#This Row],[Quantité estimatives annuelles]]</f>
        <v>0</v>
      </c>
    </row>
    <row r="154" spans="1:14" ht="25" customHeight="1" x14ac:dyDescent="0.3">
      <c r="A154" s="53">
        <v>146</v>
      </c>
      <c r="B154" s="54" t="s">
        <v>619</v>
      </c>
      <c r="C154" s="381" t="s">
        <v>655</v>
      </c>
      <c r="D154" s="53">
        <f>VLOOKUP(Tableau15[[#This Row],[Désignation fourniture
(équivalent accepté)]],[2]Feuil2!$A$4:$B$334,2,0)</f>
        <v>3</v>
      </c>
      <c r="E154" s="58">
        <f>Tableau156[[#This Row],[Référence article]]</f>
        <v>0</v>
      </c>
      <c r="F154" s="58" t="s">
        <v>1233</v>
      </c>
      <c r="G154" s="58" t="s">
        <v>1233</v>
      </c>
      <c r="H154" s="389">
        <f>Tableau156[[#This Row],[Prix unitaires public en € HT ]]</f>
        <v>0</v>
      </c>
      <c r="I154" s="58">
        <f>Tableau156[[#This Row],[Remise accordée en % ]]</f>
        <v>0</v>
      </c>
      <c r="J154" s="389">
        <f>Tableau156[[#This Row],[Prix unitaire en € TTC]]</f>
        <v>0</v>
      </c>
      <c r="K154" s="389">
        <f>Tableau156[[#This Row],[Taux de TVA]]</f>
        <v>0</v>
      </c>
      <c r="L154" s="390">
        <f>Tableau156[[#This Row],[Prix unitaire en € TTC]]</f>
        <v>0</v>
      </c>
      <c r="M154" s="401">
        <f>Tableau15[[#This Row],[Quantité estimatives annuelles]]*Tableau15[[#This Row],[Prix unitaire en € HT]]</f>
        <v>0</v>
      </c>
      <c r="N154" s="389">
        <f>Tableau15[[#This Row],[Prix unitaire en € TTC]]*Tableau15[[#This Row],[Quantité estimatives annuelles]]</f>
        <v>0</v>
      </c>
    </row>
    <row r="155" spans="1:14" ht="25" customHeight="1" x14ac:dyDescent="0.3">
      <c r="A155" s="53">
        <v>147</v>
      </c>
      <c r="B155" s="54" t="s">
        <v>619</v>
      </c>
      <c r="C155" s="381" t="s">
        <v>656</v>
      </c>
      <c r="D155" s="53">
        <f>VLOOKUP(Tableau15[[#This Row],[Désignation fourniture
(équivalent accepté)]],[2]Feuil2!$A$4:$B$334,2,0)</f>
        <v>8</v>
      </c>
      <c r="E155" s="58">
        <f>Tableau156[[#This Row],[Référence article]]</f>
        <v>0</v>
      </c>
      <c r="F155" s="58" t="s">
        <v>1233</v>
      </c>
      <c r="G155" s="58" t="s">
        <v>1233</v>
      </c>
      <c r="H155" s="389">
        <f>Tableau156[[#This Row],[Prix unitaires public en € HT ]]</f>
        <v>0</v>
      </c>
      <c r="I155" s="58">
        <f>Tableau156[[#This Row],[Remise accordée en % ]]</f>
        <v>0</v>
      </c>
      <c r="J155" s="389">
        <f>Tableau156[[#This Row],[Prix unitaire en € TTC]]</f>
        <v>0</v>
      </c>
      <c r="K155" s="389">
        <f>Tableau156[[#This Row],[Taux de TVA]]</f>
        <v>0</v>
      </c>
      <c r="L155" s="390">
        <f>Tableau156[[#This Row],[Prix unitaire en € TTC]]</f>
        <v>0</v>
      </c>
      <c r="M155" s="401">
        <f>Tableau15[[#This Row],[Quantité estimatives annuelles]]*Tableau15[[#This Row],[Prix unitaire en € HT]]</f>
        <v>0</v>
      </c>
      <c r="N155" s="389">
        <f>Tableau15[[#This Row],[Prix unitaire en € TTC]]*Tableau15[[#This Row],[Quantité estimatives annuelles]]</f>
        <v>0</v>
      </c>
    </row>
    <row r="156" spans="1:14" ht="25" customHeight="1" x14ac:dyDescent="0.3">
      <c r="A156" s="53">
        <v>148</v>
      </c>
      <c r="B156" s="54" t="s">
        <v>619</v>
      </c>
      <c r="C156" s="381" t="s">
        <v>657</v>
      </c>
      <c r="D156" s="53">
        <f>VLOOKUP(Tableau15[[#This Row],[Désignation fourniture
(équivalent accepté)]],[2]Feuil2!$A$4:$B$334,2,0)</f>
        <v>4</v>
      </c>
      <c r="E156" s="58">
        <f>Tableau156[[#This Row],[Référence article]]</f>
        <v>0</v>
      </c>
      <c r="F156" s="58" t="s">
        <v>1233</v>
      </c>
      <c r="G156" s="58" t="s">
        <v>1233</v>
      </c>
      <c r="H156" s="389">
        <f>Tableau156[[#This Row],[Prix unitaires public en € HT ]]</f>
        <v>0</v>
      </c>
      <c r="I156" s="58">
        <f>Tableau156[[#This Row],[Remise accordée en % ]]</f>
        <v>0</v>
      </c>
      <c r="J156" s="389">
        <f>Tableau156[[#This Row],[Prix unitaire en € TTC]]</f>
        <v>0</v>
      </c>
      <c r="K156" s="389">
        <f>Tableau156[[#This Row],[Taux de TVA]]</f>
        <v>0</v>
      </c>
      <c r="L156" s="390">
        <f>Tableau156[[#This Row],[Prix unitaire en € TTC]]</f>
        <v>0</v>
      </c>
      <c r="M156" s="401">
        <f>Tableau15[[#This Row],[Quantité estimatives annuelles]]*Tableau15[[#This Row],[Prix unitaire en € HT]]</f>
        <v>0</v>
      </c>
      <c r="N156" s="389">
        <f>Tableau15[[#This Row],[Prix unitaire en € TTC]]*Tableau15[[#This Row],[Quantité estimatives annuelles]]</f>
        <v>0</v>
      </c>
    </row>
    <row r="157" spans="1:14" ht="25" customHeight="1" x14ac:dyDescent="0.3">
      <c r="A157" s="53">
        <v>149</v>
      </c>
      <c r="B157" s="54" t="s">
        <v>619</v>
      </c>
      <c r="C157" s="381" t="s">
        <v>658</v>
      </c>
      <c r="D157" s="53">
        <v>1</v>
      </c>
      <c r="E157" s="58">
        <f>Tableau156[[#This Row],[Référence article]]</f>
        <v>0</v>
      </c>
      <c r="F157" s="58" t="s">
        <v>1233</v>
      </c>
      <c r="G157" s="58" t="s">
        <v>1233</v>
      </c>
      <c r="H157" s="389">
        <f>Tableau156[[#This Row],[Prix unitaires public en € HT ]]</f>
        <v>0</v>
      </c>
      <c r="I157" s="58">
        <f>Tableau156[[#This Row],[Remise accordée en % ]]</f>
        <v>0</v>
      </c>
      <c r="J157" s="389">
        <f>Tableau156[[#This Row],[Prix unitaire en € TTC]]</f>
        <v>0</v>
      </c>
      <c r="K157" s="389">
        <f>Tableau156[[#This Row],[Taux de TVA]]</f>
        <v>0</v>
      </c>
      <c r="L157" s="390">
        <f>Tableau156[[#This Row],[Prix unitaire en € TTC]]</f>
        <v>0</v>
      </c>
      <c r="M157" s="401">
        <f>Tableau15[[#This Row],[Quantité estimatives annuelles]]*Tableau15[[#This Row],[Prix unitaire en € HT]]</f>
        <v>0</v>
      </c>
      <c r="N157" s="389">
        <f>Tableau15[[#This Row],[Prix unitaire en € TTC]]*Tableau15[[#This Row],[Quantité estimatives annuelles]]</f>
        <v>0</v>
      </c>
    </row>
    <row r="158" spans="1:14" ht="25" customHeight="1" x14ac:dyDescent="0.3">
      <c r="A158" s="53">
        <v>150</v>
      </c>
      <c r="B158" s="54" t="s">
        <v>619</v>
      </c>
      <c r="C158" s="381" t="s">
        <v>659</v>
      </c>
      <c r="D158" s="53">
        <f>VLOOKUP(Tableau15[[#This Row],[Désignation fourniture
(équivalent accepté)]],[2]Feuil2!$A$4:$B$334,2,0)</f>
        <v>24</v>
      </c>
      <c r="E158" s="58">
        <f>Tableau156[[#This Row],[Référence article]]</f>
        <v>0</v>
      </c>
      <c r="F158" s="58" t="s">
        <v>1233</v>
      </c>
      <c r="G158" s="58" t="s">
        <v>1233</v>
      </c>
      <c r="H158" s="389">
        <f>Tableau156[[#This Row],[Prix unitaires public en € HT ]]</f>
        <v>0</v>
      </c>
      <c r="I158" s="58">
        <f>Tableau156[[#This Row],[Remise accordée en % ]]</f>
        <v>0</v>
      </c>
      <c r="J158" s="389">
        <f>Tableau156[[#This Row],[Prix unitaire en € TTC]]</f>
        <v>0</v>
      </c>
      <c r="K158" s="389">
        <f>Tableau156[[#This Row],[Taux de TVA]]</f>
        <v>0</v>
      </c>
      <c r="L158" s="390">
        <f>Tableau156[[#This Row],[Prix unitaire en € TTC]]</f>
        <v>0</v>
      </c>
      <c r="M158" s="401">
        <f>Tableau15[[#This Row],[Quantité estimatives annuelles]]*Tableau15[[#This Row],[Prix unitaire en € HT]]</f>
        <v>0</v>
      </c>
      <c r="N158" s="389">
        <f>Tableau15[[#This Row],[Prix unitaire en € TTC]]*Tableau15[[#This Row],[Quantité estimatives annuelles]]</f>
        <v>0</v>
      </c>
    </row>
    <row r="159" spans="1:14" ht="25" customHeight="1" x14ac:dyDescent="0.3">
      <c r="A159" s="53">
        <v>151</v>
      </c>
      <c r="B159" s="54" t="s">
        <v>619</v>
      </c>
      <c r="C159" s="381" t="s">
        <v>660</v>
      </c>
      <c r="D159" s="53">
        <f>VLOOKUP(Tableau15[[#This Row],[Désignation fourniture
(équivalent accepté)]],[2]Feuil2!$A$4:$B$334,2,0)</f>
        <v>11</v>
      </c>
      <c r="E159" s="58">
        <f>Tableau156[[#This Row],[Référence article]]</f>
        <v>0</v>
      </c>
      <c r="F159" s="58" t="s">
        <v>1233</v>
      </c>
      <c r="G159" s="58" t="s">
        <v>1233</v>
      </c>
      <c r="H159" s="389">
        <f>Tableau156[[#This Row],[Prix unitaires public en € HT ]]</f>
        <v>0</v>
      </c>
      <c r="I159" s="58">
        <f>Tableau156[[#This Row],[Remise accordée en % ]]</f>
        <v>0</v>
      </c>
      <c r="J159" s="389">
        <f>Tableau156[[#This Row],[Prix unitaire en € TTC]]</f>
        <v>0</v>
      </c>
      <c r="K159" s="389">
        <f>Tableau156[[#This Row],[Taux de TVA]]</f>
        <v>0</v>
      </c>
      <c r="L159" s="390">
        <f>Tableau156[[#This Row],[Prix unitaire en € TTC]]</f>
        <v>0</v>
      </c>
      <c r="M159" s="401">
        <f>Tableau15[[#This Row],[Quantité estimatives annuelles]]*Tableau15[[#This Row],[Prix unitaire en € HT]]</f>
        <v>0</v>
      </c>
      <c r="N159" s="389">
        <f>Tableau15[[#This Row],[Prix unitaire en € TTC]]*Tableau15[[#This Row],[Quantité estimatives annuelles]]</f>
        <v>0</v>
      </c>
    </row>
    <row r="160" spans="1:14" ht="25" customHeight="1" x14ac:dyDescent="0.3">
      <c r="A160" s="53">
        <v>152</v>
      </c>
      <c r="B160" s="54" t="s">
        <v>619</v>
      </c>
      <c r="C160" s="381" t="s">
        <v>661</v>
      </c>
      <c r="D160" s="53">
        <f>VLOOKUP(Tableau15[[#This Row],[Désignation fourniture
(équivalent accepté)]],[2]Feuil2!$A$4:$B$334,2,0)</f>
        <v>42</v>
      </c>
      <c r="E160" s="58">
        <f>Tableau156[[#This Row],[Référence article]]</f>
        <v>0</v>
      </c>
      <c r="F160" s="58" t="s">
        <v>1233</v>
      </c>
      <c r="G160" s="58" t="s">
        <v>1233</v>
      </c>
      <c r="H160" s="389">
        <f>Tableau156[[#This Row],[Prix unitaires public en € HT ]]</f>
        <v>0</v>
      </c>
      <c r="I160" s="58">
        <f>Tableau156[[#This Row],[Remise accordée en % ]]</f>
        <v>0</v>
      </c>
      <c r="J160" s="389">
        <f>Tableau156[[#This Row],[Prix unitaire en € TTC]]</f>
        <v>0</v>
      </c>
      <c r="K160" s="389">
        <f>Tableau156[[#This Row],[Taux de TVA]]</f>
        <v>0</v>
      </c>
      <c r="L160" s="390">
        <f>Tableau156[[#This Row],[Prix unitaire en € TTC]]</f>
        <v>0</v>
      </c>
      <c r="M160" s="401">
        <f>Tableau15[[#This Row],[Quantité estimatives annuelles]]*Tableau15[[#This Row],[Prix unitaire en € HT]]</f>
        <v>0</v>
      </c>
      <c r="N160" s="389">
        <f>Tableau15[[#This Row],[Prix unitaire en € TTC]]*Tableau15[[#This Row],[Quantité estimatives annuelles]]</f>
        <v>0</v>
      </c>
    </row>
    <row r="161" spans="1:14" ht="25" customHeight="1" x14ac:dyDescent="0.3">
      <c r="A161" s="53">
        <v>153</v>
      </c>
      <c r="B161" s="54" t="s">
        <v>619</v>
      </c>
      <c r="C161" s="381" t="s">
        <v>662</v>
      </c>
      <c r="D161" s="53">
        <f>VLOOKUP(Tableau15[[#This Row],[Désignation fourniture
(équivalent accepté)]],[2]Feuil2!$A$4:$B$334,2,0)</f>
        <v>3</v>
      </c>
      <c r="E161" s="58">
        <f>Tableau156[[#This Row],[Référence article]]</f>
        <v>0</v>
      </c>
      <c r="F161" s="58" t="s">
        <v>1233</v>
      </c>
      <c r="G161" s="58" t="s">
        <v>1233</v>
      </c>
      <c r="H161" s="389">
        <f>Tableau156[[#This Row],[Prix unitaires public en € HT ]]</f>
        <v>0</v>
      </c>
      <c r="I161" s="58">
        <f>Tableau156[[#This Row],[Remise accordée en % ]]</f>
        <v>0</v>
      </c>
      <c r="J161" s="389">
        <f>Tableau156[[#This Row],[Prix unitaire en € TTC]]</f>
        <v>0</v>
      </c>
      <c r="K161" s="389">
        <f>Tableau156[[#This Row],[Taux de TVA]]</f>
        <v>0</v>
      </c>
      <c r="L161" s="390">
        <f>Tableau156[[#This Row],[Prix unitaire en € TTC]]</f>
        <v>0</v>
      </c>
      <c r="M161" s="401">
        <f>Tableau15[[#This Row],[Quantité estimatives annuelles]]*Tableau15[[#This Row],[Prix unitaire en € HT]]</f>
        <v>0</v>
      </c>
      <c r="N161" s="389">
        <f>Tableau15[[#This Row],[Prix unitaire en € TTC]]*Tableau15[[#This Row],[Quantité estimatives annuelles]]</f>
        <v>0</v>
      </c>
    </row>
    <row r="162" spans="1:14" ht="25" customHeight="1" x14ac:dyDescent="0.3">
      <c r="A162" s="53">
        <v>154</v>
      </c>
      <c r="B162" s="54" t="s">
        <v>619</v>
      </c>
      <c r="C162" s="381" t="s">
        <v>663</v>
      </c>
      <c r="D162" s="53">
        <f>VLOOKUP(Tableau15[[#This Row],[Désignation fourniture
(équivalent accepté)]],[2]Feuil2!$A$4:$B$334,2,0)</f>
        <v>5</v>
      </c>
      <c r="E162" s="58">
        <f>Tableau156[[#This Row],[Référence article]]</f>
        <v>0</v>
      </c>
      <c r="F162" s="58" t="s">
        <v>1233</v>
      </c>
      <c r="G162" s="58" t="s">
        <v>1233</v>
      </c>
      <c r="H162" s="389">
        <f>Tableau156[[#This Row],[Prix unitaires public en € HT ]]</f>
        <v>0</v>
      </c>
      <c r="I162" s="58">
        <f>Tableau156[[#This Row],[Remise accordée en % ]]</f>
        <v>0</v>
      </c>
      <c r="J162" s="389">
        <f>Tableau156[[#This Row],[Prix unitaire en € TTC]]</f>
        <v>0</v>
      </c>
      <c r="K162" s="389">
        <f>Tableau156[[#This Row],[Taux de TVA]]</f>
        <v>0</v>
      </c>
      <c r="L162" s="390">
        <f>Tableau156[[#This Row],[Prix unitaire en € TTC]]</f>
        <v>0</v>
      </c>
      <c r="M162" s="401">
        <f>Tableau15[[#This Row],[Quantité estimatives annuelles]]*Tableau15[[#This Row],[Prix unitaire en € HT]]</f>
        <v>0</v>
      </c>
      <c r="N162" s="389">
        <f>Tableau15[[#This Row],[Prix unitaire en € TTC]]*Tableau15[[#This Row],[Quantité estimatives annuelles]]</f>
        <v>0</v>
      </c>
    </row>
    <row r="163" spans="1:14" ht="25" customHeight="1" x14ac:dyDescent="0.3">
      <c r="A163" s="53">
        <v>155</v>
      </c>
      <c r="B163" s="54" t="s">
        <v>619</v>
      </c>
      <c r="C163" s="381" t="s">
        <v>664</v>
      </c>
      <c r="D163" s="53">
        <f>VLOOKUP(Tableau15[[#This Row],[Désignation fourniture
(équivalent accepté)]],[2]Feuil2!$A$4:$B$334,2,0)</f>
        <v>35</v>
      </c>
      <c r="E163" s="58">
        <f>Tableau156[[#This Row],[Référence article]]</f>
        <v>0</v>
      </c>
      <c r="F163" s="58" t="s">
        <v>1233</v>
      </c>
      <c r="G163" s="58" t="s">
        <v>1233</v>
      </c>
      <c r="H163" s="389">
        <f>Tableau156[[#This Row],[Prix unitaires public en € HT ]]</f>
        <v>0</v>
      </c>
      <c r="I163" s="58">
        <f>Tableau156[[#This Row],[Remise accordée en % ]]</f>
        <v>0</v>
      </c>
      <c r="J163" s="389">
        <f>Tableau156[[#This Row],[Prix unitaire en € TTC]]</f>
        <v>0</v>
      </c>
      <c r="K163" s="389">
        <f>Tableau156[[#This Row],[Taux de TVA]]</f>
        <v>0</v>
      </c>
      <c r="L163" s="390">
        <f>Tableau156[[#This Row],[Prix unitaire en € TTC]]</f>
        <v>0</v>
      </c>
      <c r="M163" s="401">
        <f>Tableau15[[#This Row],[Quantité estimatives annuelles]]*Tableau15[[#This Row],[Prix unitaire en € HT]]</f>
        <v>0</v>
      </c>
      <c r="N163" s="389">
        <f>Tableau15[[#This Row],[Prix unitaire en € TTC]]*Tableau15[[#This Row],[Quantité estimatives annuelles]]</f>
        <v>0</v>
      </c>
    </row>
    <row r="164" spans="1:14" ht="25" customHeight="1" x14ac:dyDescent="0.3">
      <c r="A164" s="53">
        <v>156</v>
      </c>
      <c r="B164" s="54" t="s">
        <v>619</v>
      </c>
      <c r="C164" s="381" t="s">
        <v>665</v>
      </c>
      <c r="D164" s="53">
        <v>1</v>
      </c>
      <c r="E164" s="58">
        <f>Tableau156[[#This Row],[Référence article]]</f>
        <v>0</v>
      </c>
      <c r="F164" s="58" t="s">
        <v>1233</v>
      </c>
      <c r="G164" s="58" t="s">
        <v>1233</v>
      </c>
      <c r="H164" s="389">
        <f>Tableau156[[#This Row],[Prix unitaires public en € HT ]]</f>
        <v>0</v>
      </c>
      <c r="I164" s="58">
        <f>Tableau156[[#This Row],[Remise accordée en % ]]</f>
        <v>0</v>
      </c>
      <c r="J164" s="389">
        <f>Tableau156[[#This Row],[Prix unitaire en € TTC]]</f>
        <v>0</v>
      </c>
      <c r="K164" s="389">
        <f>Tableau156[[#This Row],[Taux de TVA]]</f>
        <v>0</v>
      </c>
      <c r="L164" s="390">
        <f>Tableau156[[#This Row],[Prix unitaire en € TTC]]</f>
        <v>0</v>
      </c>
      <c r="M164" s="401">
        <f>Tableau15[[#This Row],[Quantité estimatives annuelles]]*Tableau15[[#This Row],[Prix unitaire en € HT]]</f>
        <v>0</v>
      </c>
      <c r="N164" s="389">
        <f>Tableau15[[#This Row],[Prix unitaire en € TTC]]*Tableau15[[#This Row],[Quantité estimatives annuelles]]</f>
        <v>0</v>
      </c>
    </row>
    <row r="165" spans="1:14" ht="25" customHeight="1" x14ac:dyDescent="0.3">
      <c r="A165" s="53">
        <v>157</v>
      </c>
      <c r="B165" s="54" t="s">
        <v>619</v>
      </c>
      <c r="C165" s="381" t="s">
        <v>666</v>
      </c>
      <c r="D165" s="53">
        <f>VLOOKUP(Tableau15[[#This Row],[Désignation fourniture
(équivalent accepté)]],[2]Feuil2!$A$4:$B$334,2,0)</f>
        <v>32</v>
      </c>
      <c r="E165" s="58">
        <f>Tableau156[[#This Row],[Référence article]]</f>
        <v>0</v>
      </c>
      <c r="F165" s="58" t="s">
        <v>1233</v>
      </c>
      <c r="G165" s="58" t="s">
        <v>1233</v>
      </c>
      <c r="H165" s="389">
        <f>Tableau156[[#This Row],[Prix unitaires public en € HT ]]</f>
        <v>0</v>
      </c>
      <c r="I165" s="58">
        <f>Tableau156[[#This Row],[Remise accordée en % ]]</f>
        <v>0</v>
      </c>
      <c r="J165" s="389">
        <f>Tableau156[[#This Row],[Prix unitaire en € TTC]]</f>
        <v>0</v>
      </c>
      <c r="K165" s="389">
        <f>Tableau156[[#This Row],[Taux de TVA]]</f>
        <v>0</v>
      </c>
      <c r="L165" s="390">
        <f>Tableau156[[#This Row],[Prix unitaire en € TTC]]</f>
        <v>0</v>
      </c>
      <c r="M165" s="401">
        <f>Tableau15[[#This Row],[Quantité estimatives annuelles]]*Tableau15[[#This Row],[Prix unitaire en € HT]]</f>
        <v>0</v>
      </c>
      <c r="N165" s="389">
        <f>Tableau15[[#This Row],[Prix unitaire en € TTC]]*Tableau15[[#This Row],[Quantité estimatives annuelles]]</f>
        <v>0</v>
      </c>
    </row>
    <row r="166" spans="1:14" ht="25" customHeight="1" x14ac:dyDescent="0.3">
      <c r="A166" s="53">
        <v>158</v>
      </c>
      <c r="B166" s="54" t="s">
        <v>619</v>
      </c>
      <c r="C166" s="381" t="s">
        <v>667</v>
      </c>
      <c r="D166" s="53">
        <f>VLOOKUP(Tableau15[[#This Row],[Désignation fourniture
(équivalent accepté)]],[2]Feuil2!$A$4:$B$334,2,0)</f>
        <v>7</v>
      </c>
      <c r="E166" s="58">
        <f>Tableau156[[#This Row],[Référence article]]</f>
        <v>0</v>
      </c>
      <c r="F166" s="58" t="s">
        <v>1233</v>
      </c>
      <c r="G166" s="58" t="s">
        <v>1233</v>
      </c>
      <c r="H166" s="389">
        <f>Tableau156[[#This Row],[Prix unitaires public en € HT ]]</f>
        <v>0</v>
      </c>
      <c r="I166" s="58">
        <f>Tableau156[[#This Row],[Remise accordée en % ]]</f>
        <v>0</v>
      </c>
      <c r="J166" s="389">
        <f>Tableau156[[#This Row],[Prix unitaire en € TTC]]</f>
        <v>0</v>
      </c>
      <c r="K166" s="389">
        <f>Tableau156[[#This Row],[Taux de TVA]]</f>
        <v>0</v>
      </c>
      <c r="L166" s="390">
        <f>Tableau156[[#This Row],[Prix unitaire en € TTC]]</f>
        <v>0</v>
      </c>
      <c r="M166" s="401">
        <f>Tableau15[[#This Row],[Quantité estimatives annuelles]]*Tableau15[[#This Row],[Prix unitaire en € HT]]</f>
        <v>0</v>
      </c>
      <c r="N166" s="389">
        <f>Tableau15[[#This Row],[Prix unitaire en € TTC]]*Tableau15[[#This Row],[Quantité estimatives annuelles]]</f>
        <v>0</v>
      </c>
    </row>
    <row r="167" spans="1:14" ht="25" customHeight="1" x14ac:dyDescent="0.3">
      <c r="A167" s="53">
        <v>159</v>
      </c>
      <c r="B167" s="54" t="s">
        <v>619</v>
      </c>
      <c r="C167" s="381" t="s">
        <v>668</v>
      </c>
      <c r="D167" s="53">
        <f>VLOOKUP(Tableau15[[#This Row],[Désignation fourniture
(équivalent accepté)]],[2]Feuil2!$A$4:$B$334,2,0)</f>
        <v>3</v>
      </c>
      <c r="E167" s="58">
        <f>Tableau156[[#This Row],[Référence article]]</f>
        <v>0</v>
      </c>
      <c r="F167" s="58" t="s">
        <v>1233</v>
      </c>
      <c r="G167" s="58" t="s">
        <v>1233</v>
      </c>
      <c r="H167" s="389">
        <f>Tableau156[[#This Row],[Prix unitaires public en € HT ]]</f>
        <v>0</v>
      </c>
      <c r="I167" s="58">
        <f>Tableau156[[#This Row],[Remise accordée en % ]]</f>
        <v>0</v>
      </c>
      <c r="J167" s="389">
        <f>Tableau156[[#This Row],[Prix unitaire en € TTC]]</f>
        <v>0</v>
      </c>
      <c r="K167" s="389">
        <f>Tableau156[[#This Row],[Taux de TVA]]</f>
        <v>0</v>
      </c>
      <c r="L167" s="390">
        <f>Tableau156[[#This Row],[Prix unitaire en € TTC]]</f>
        <v>0</v>
      </c>
      <c r="M167" s="401">
        <f>Tableau15[[#This Row],[Quantité estimatives annuelles]]*Tableau15[[#This Row],[Prix unitaire en € HT]]</f>
        <v>0</v>
      </c>
      <c r="N167" s="389">
        <f>Tableau15[[#This Row],[Prix unitaire en € TTC]]*Tableau15[[#This Row],[Quantité estimatives annuelles]]</f>
        <v>0</v>
      </c>
    </row>
    <row r="168" spans="1:14" ht="25" customHeight="1" x14ac:dyDescent="0.3">
      <c r="A168" s="53">
        <v>160</v>
      </c>
      <c r="B168" s="54" t="s">
        <v>619</v>
      </c>
      <c r="C168" s="381" t="s">
        <v>669</v>
      </c>
      <c r="D168" s="53">
        <f>VLOOKUP(Tableau15[[#This Row],[Désignation fourniture
(équivalent accepté)]],[2]Feuil2!$A$4:$B$334,2,0)</f>
        <v>12</v>
      </c>
      <c r="E168" s="58">
        <f>Tableau156[[#This Row],[Référence article]]</f>
        <v>0</v>
      </c>
      <c r="F168" s="58" t="s">
        <v>1233</v>
      </c>
      <c r="G168" s="58" t="s">
        <v>1233</v>
      </c>
      <c r="H168" s="389">
        <f>Tableau156[[#This Row],[Prix unitaires public en € HT ]]</f>
        <v>0</v>
      </c>
      <c r="I168" s="58">
        <f>Tableau156[[#This Row],[Remise accordée en % ]]</f>
        <v>0</v>
      </c>
      <c r="J168" s="389">
        <f>Tableau156[[#This Row],[Prix unitaire en € TTC]]</f>
        <v>0</v>
      </c>
      <c r="K168" s="389">
        <f>Tableau156[[#This Row],[Taux de TVA]]</f>
        <v>0</v>
      </c>
      <c r="L168" s="390">
        <f>Tableau156[[#This Row],[Prix unitaire en € TTC]]</f>
        <v>0</v>
      </c>
      <c r="M168" s="401">
        <f>Tableau15[[#This Row],[Quantité estimatives annuelles]]*Tableau15[[#This Row],[Prix unitaire en € HT]]</f>
        <v>0</v>
      </c>
      <c r="N168" s="389">
        <f>Tableau15[[#This Row],[Prix unitaire en € TTC]]*Tableau15[[#This Row],[Quantité estimatives annuelles]]</f>
        <v>0</v>
      </c>
    </row>
    <row r="169" spans="1:14" ht="25" customHeight="1" x14ac:dyDescent="0.3">
      <c r="A169" s="53">
        <v>161</v>
      </c>
      <c r="B169" s="54" t="s">
        <v>619</v>
      </c>
      <c r="C169" s="381" t="s">
        <v>670</v>
      </c>
      <c r="D169" s="53">
        <v>1</v>
      </c>
      <c r="E169" s="58">
        <f>Tableau156[[#This Row],[Référence article]]</f>
        <v>0</v>
      </c>
      <c r="F169" s="58" t="s">
        <v>1233</v>
      </c>
      <c r="G169" s="58" t="s">
        <v>1233</v>
      </c>
      <c r="H169" s="389">
        <f>Tableau156[[#This Row],[Prix unitaires public en € HT ]]</f>
        <v>0</v>
      </c>
      <c r="I169" s="58">
        <f>Tableau156[[#This Row],[Remise accordée en % ]]</f>
        <v>0</v>
      </c>
      <c r="J169" s="389">
        <f>Tableau156[[#This Row],[Prix unitaire en € TTC]]</f>
        <v>0</v>
      </c>
      <c r="K169" s="389">
        <f>Tableau156[[#This Row],[Taux de TVA]]</f>
        <v>0</v>
      </c>
      <c r="L169" s="390">
        <f>Tableau156[[#This Row],[Prix unitaire en € TTC]]</f>
        <v>0</v>
      </c>
      <c r="M169" s="401">
        <f>Tableau15[[#This Row],[Quantité estimatives annuelles]]*Tableau15[[#This Row],[Prix unitaire en € HT]]</f>
        <v>0</v>
      </c>
      <c r="N169" s="389">
        <f>Tableau15[[#This Row],[Prix unitaire en € TTC]]*Tableau15[[#This Row],[Quantité estimatives annuelles]]</f>
        <v>0</v>
      </c>
    </row>
    <row r="170" spans="1:14" ht="25" customHeight="1" x14ac:dyDescent="0.3">
      <c r="A170" s="53">
        <v>162</v>
      </c>
      <c r="B170" s="54" t="s">
        <v>619</v>
      </c>
      <c r="C170" s="381" t="s">
        <v>671</v>
      </c>
      <c r="D170" s="53">
        <v>1</v>
      </c>
      <c r="E170" s="58">
        <f>Tableau156[[#This Row],[Référence article]]</f>
        <v>0</v>
      </c>
      <c r="F170" s="58" t="s">
        <v>1233</v>
      </c>
      <c r="G170" s="58" t="s">
        <v>1233</v>
      </c>
      <c r="H170" s="389">
        <f>Tableau156[[#This Row],[Prix unitaires public en € HT ]]</f>
        <v>0</v>
      </c>
      <c r="I170" s="58">
        <f>Tableau156[[#This Row],[Remise accordée en % ]]</f>
        <v>0</v>
      </c>
      <c r="J170" s="389">
        <f>Tableau156[[#This Row],[Prix unitaire en € TTC]]</f>
        <v>0</v>
      </c>
      <c r="K170" s="389">
        <f>Tableau156[[#This Row],[Taux de TVA]]</f>
        <v>0</v>
      </c>
      <c r="L170" s="390">
        <f>Tableau156[[#This Row],[Prix unitaire en € TTC]]</f>
        <v>0</v>
      </c>
      <c r="M170" s="401">
        <f>Tableau15[[#This Row],[Quantité estimatives annuelles]]*Tableau15[[#This Row],[Prix unitaire en € HT]]</f>
        <v>0</v>
      </c>
      <c r="N170" s="389">
        <f>Tableau15[[#This Row],[Prix unitaire en € TTC]]*Tableau15[[#This Row],[Quantité estimatives annuelles]]</f>
        <v>0</v>
      </c>
    </row>
    <row r="171" spans="1:14" ht="25" customHeight="1" x14ac:dyDescent="0.3">
      <c r="A171" s="53">
        <v>163</v>
      </c>
      <c r="B171" s="54" t="s">
        <v>619</v>
      </c>
      <c r="C171" s="381" t="s">
        <v>672</v>
      </c>
      <c r="D171" s="53">
        <f>VLOOKUP(Tableau15[[#This Row],[Désignation fourniture
(équivalent accepté)]],[2]Feuil2!$A$4:$B$334,2,0)</f>
        <v>16</v>
      </c>
      <c r="E171" s="58">
        <f>Tableau156[[#This Row],[Référence article]]</f>
        <v>0</v>
      </c>
      <c r="F171" s="58" t="s">
        <v>1233</v>
      </c>
      <c r="G171" s="58" t="s">
        <v>1233</v>
      </c>
      <c r="H171" s="389">
        <f>Tableau156[[#This Row],[Prix unitaires public en € HT ]]</f>
        <v>0</v>
      </c>
      <c r="I171" s="58">
        <f>Tableau156[[#This Row],[Remise accordée en % ]]</f>
        <v>0</v>
      </c>
      <c r="J171" s="389">
        <f>Tableau156[[#This Row],[Prix unitaire en € TTC]]</f>
        <v>0</v>
      </c>
      <c r="K171" s="389">
        <f>Tableau156[[#This Row],[Taux de TVA]]</f>
        <v>0</v>
      </c>
      <c r="L171" s="390">
        <f>Tableau156[[#This Row],[Prix unitaire en € TTC]]</f>
        <v>0</v>
      </c>
      <c r="M171" s="401">
        <f>Tableau15[[#This Row],[Quantité estimatives annuelles]]*Tableau15[[#This Row],[Prix unitaire en € HT]]</f>
        <v>0</v>
      </c>
      <c r="N171" s="389">
        <f>Tableau15[[#This Row],[Prix unitaire en € TTC]]*Tableau15[[#This Row],[Quantité estimatives annuelles]]</f>
        <v>0</v>
      </c>
    </row>
    <row r="172" spans="1:14" ht="25" customHeight="1" x14ac:dyDescent="0.3">
      <c r="A172" s="53">
        <v>164</v>
      </c>
      <c r="B172" s="54" t="s">
        <v>619</v>
      </c>
      <c r="C172" s="381" t="s">
        <v>673</v>
      </c>
      <c r="D172" s="53">
        <f>VLOOKUP(Tableau15[[#This Row],[Désignation fourniture
(équivalent accepté)]],[2]Feuil2!$A$4:$B$334,2,0)</f>
        <v>2</v>
      </c>
      <c r="E172" s="58">
        <f>Tableau156[[#This Row],[Référence article]]</f>
        <v>0</v>
      </c>
      <c r="F172" s="58" t="s">
        <v>1233</v>
      </c>
      <c r="G172" s="58" t="s">
        <v>1233</v>
      </c>
      <c r="H172" s="389">
        <f>Tableau156[[#This Row],[Prix unitaires public en € HT ]]</f>
        <v>0</v>
      </c>
      <c r="I172" s="58">
        <f>Tableau156[[#This Row],[Remise accordée en % ]]</f>
        <v>0</v>
      </c>
      <c r="J172" s="389">
        <f>Tableau156[[#This Row],[Prix unitaire en € TTC]]</f>
        <v>0</v>
      </c>
      <c r="K172" s="389">
        <f>Tableau156[[#This Row],[Taux de TVA]]</f>
        <v>0</v>
      </c>
      <c r="L172" s="390">
        <f>Tableau156[[#This Row],[Prix unitaire en € TTC]]</f>
        <v>0</v>
      </c>
      <c r="M172" s="401">
        <f>Tableau15[[#This Row],[Quantité estimatives annuelles]]*Tableau15[[#This Row],[Prix unitaire en € HT]]</f>
        <v>0</v>
      </c>
      <c r="N172" s="389">
        <f>Tableau15[[#This Row],[Prix unitaire en € TTC]]*Tableau15[[#This Row],[Quantité estimatives annuelles]]</f>
        <v>0</v>
      </c>
    </row>
    <row r="173" spans="1:14" ht="25" customHeight="1" x14ac:dyDescent="0.3">
      <c r="A173" s="53">
        <v>165</v>
      </c>
      <c r="B173" s="54" t="s">
        <v>619</v>
      </c>
      <c r="C173" s="381" t="s">
        <v>674</v>
      </c>
      <c r="D173" s="53">
        <f>VLOOKUP(Tableau15[[#This Row],[Désignation fourniture
(équivalent accepté)]],[2]Feuil2!$A$4:$B$334,2,0)</f>
        <v>4</v>
      </c>
      <c r="E173" s="58">
        <f>Tableau156[[#This Row],[Référence article]]</f>
        <v>0</v>
      </c>
      <c r="F173" s="58" t="s">
        <v>1233</v>
      </c>
      <c r="G173" s="58" t="s">
        <v>1233</v>
      </c>
      <c r="H173" s="389">
        <f>Tableau156[[#This Row],[Prix unitaires public en € HT ]]</f>
        <v>0</v>
      </c>
      <c r="I173" s="58">
        <f>Tableau156[[#This Row],[Remise accordée en % ]]</f>
        <v>0</v>
      </c>
      <c r="J173" s="389">
        <f>Tableau156[[#This Row],[Prix unitaire en € TTC]]</f>
        <v>0</v>
      </c>
      <c r="K173" s="389">
        <f>Tableau156[[#This Row],[Taux de TVA]]</f>
        <v>0</v>
      </c>
      <c r="L173" s="390">
        <f>Tableau156[[#This Row],[Prix unitaire en € TTC]]</f>
        <v>0</v>
      </c>
      <c r="M173" s="401">
        <f>Tableau15[[#This Row],[Quantité estimatives annuelles]]*Tableau15[[#This Row],[Prix unitaire en € HT]]</f>
        <v>0</v>
      </c>
      <c r="N173" s="389">
        <f>Tableau15[[#This Row],[Prix unitaire en € TTC]]*Tableau15[[#This Row],[Quantité estimatives annuelles]]</f>
        <v>0</v>
      </c>
    </row>
    <row r="174" spans="1:14" ht="25" customHeight="1" x14ac:dyDescent="0.3">
      <c r="A174" s="53">
        <v>166</v>
      </c>
      <c r="B174" s="54" t="s">
        <v>619</v>
      </c>
      <c r="C174" s="381" t="s">
        <v>675</v>
      </c>
      <c r="D174" s="53">
        <f>VLOOKUP(Tableau15[[#This Row],[Désignation fourniture
(équivalent accepté)]],[2]Feuil2!$A$4:$B$334,2,0)</f>
        <v>48</v>
      </c>
      <c r="E174" s="58">
        <f>Tableau156[[#This Row],[Référence article]]</f>
        <v>0</v>
      </c>
      <c r="F174" s="58" t="s">
        <v>1233</v>
      </c>
      <c r="G174" s="58" t="s">
        <v>1233</v>
      </c>
      <c r="H174" s="389">
        <f>Tableau156[[#This Row],[Prix unitaires public en € HT ]]</f>
        <v>0</v>
      </c>
      <c r="I174" s="58">
        <f>Tableau156[[#This Row],[Remise accordée en % ]]</f>
        <v>0</v>
      </c>
      <c r="J174" s="389">
        <f>Tableau156[[#This Row],[Prix unitaire en € TTC]]</f>
        <v>0</v>
      </c>
      <c r="K174" s="389">
        <f>Tableau156[[#This Row],[Taux de TVA]]</f>
        <v>0</v>
      </c>
      <c r="L174" s="390">
        <f>Tableau156[[#This Row],[Prix unitaire en € TTC]]</f>
        <v>0</v>
      </c>
      <c r="M174" s="401">
        <f>Tableau15[[#This Row],[Quantité estimatives annuelles]]*Tableau15[[#This Row],[Prix unitaire en € HT]]</f>
        <v>0</v>
      </c>
      <c r="N174" s="389">
        <f>Tableau15[[#This Row],[Prix unitaire en € TTC]]*Tableau15[[#This Row],[Quantité estimatives annuelles]]</f>
        <v>0</v>
      </c>
    </row>
    <row r="175" spans="1:14" ht="25" customHeight="1" x14ac:dyDescent="0.3">
      <c r="A175" s="53">
        <v>167</v>
      </c>
      <c r="B175" s="54" t="s">
        <v>619</v>
      </c>
      <c r="C175" s="381" t="s">
        <v>676</v>
      </c>
      <c r="D175" s="53">
        <f>VLOOKUP(Tableau15[[#This Row],[Désignation fourniture
(équivalent accepté)]],[2]Feuil2!$A$4:$B$334,2,0)</f>
        <v>1</v>
      </c>
      <c r="E175" s="58">
        <f>Tableau156[[#This Row],[Référence article]]</f>
        <v>0</v>
      </c>
      <c r="F175" s="58" t="s">
        <v>1233</v>
      </c>
      <c r="G175" s="58" t="s">
        <v>1233</v>
      </c>
      <c r="H175" s="389">
        <f>Tableau156[[#This Row],[Prix unitaires public en € HT ]]</f>
        <v>0</v>
      </c>
      <c r="I175" s="58">
        <f>Tableau156[[#This Row],[Remise accordée en % ]]</f>
        <v>0</v>
      </c>
      <c r="J175" s="389">
        <f>Tableau156[[#This Row],[Prix unitaire en € TTC]]</f>
        <v>0</v>
      </c>
      <c r="K175" s="389">
        <f>Tableau156[[#This Row],[Taux de TVA]]</f>
        <v>0</v>
      </c>
      <c r="L175" s="390">
        <f>Tableau156[[#This Row],[Prix unitaire en € TTC]]</f>
        <v>0</v>
      </c>
      <c r="M175" s="401">
        <f>Tableau15[[#This Row],[Quantité estimatives annuelles]]*Tableau15[[#This Row],[Prix unitaire en € HT]]</f>
        <v>0</v>
      </c>
      <c r="N175" s="389">
        <f>Tableau15[[#This Row],[Prix unitaire en € TTC]]*Tableau15[[#This Row],[Quantité estimatives annuelles]]</f>
        <v>0</v>
      </c>
    </row>
    <row r="176" spans="1:14" ht="25" customHeight="1" x14ac:dyDescent="0.3">
      <c r="A176" s="53">
        <v>168</v>
      </c>
      <c r="B176" s="54" t="s">
        <v>619</v>
      </c>
      <c r="C176" s="381" t="s">
        <v>677</v>
      </c>
      <c r="D176" s="53">
        <f>VLOOKUP(Tableau15[[#This Row],[Désignation fourniture
(équivalent accepté)]],[2]Feuil2!$A$4:$B$334,2,0)</f>
        <v>18</v>
      </c>
      <c r="E176" s="58">
        <f>Tableau156[[#This Row],[Référence article]]</f>
        <v>0</v>
      </c>
      <c r="F176" s="58" t="s">
        <v>1233</v>
      </c>
      <c r="G176" s="58" t="s">
        <v>1233</v>
      </c>
      <c r="H176" s="389">
        <f>Tableau156[[#This Row],[Prix unitaires public en € HT ]]</f>
        <v>0</v>
      </c>
      <c r="I176" s="58">
        <f>Tableau156[[#This Row],[Remise accordée en % ]]</f>
        <v>0</v>
      </c>
      <c r="J176" s="389">
        <f>Tableau156[[#This Row],[Prix unitaire en € TTC]]</f>
        <v>0</v>
      </c>
      <c r="K176" s="389">
        <f>Tableau156[[#This Row],[Taux de TVA]]</f>
        <v>0</v>
      </c>
      <c r="L176" s="390">
        <f>Tableau156[[#This Row],[Prix unitaire en € TTC]]</f>
        <v>0</v>
      </c>
      <c r="M176" s="401">
        <f>Tableau15[[#This Row],[Quantité estimatives annuelles]]*Tableau15[[#This Row],[Prix unitaire en € HT]]</f>
        <v>0</v>
      </c>
      <c r="N176" s="389">
        <f>Tableau15[[#This Row],[Prix unitaire en € TTC]]*Tableau15[[#This Row],[Quantité estimatives annuelles]]</f>
        <v>0</v>
      </c>
    </row>
    <row r="177" spans="1:14" ht="25" customHeight="1" x14ac:dyDescent="0.3">
      <c r="A177" s="53">
        <v>169</v>
      </c>
      <c r="B177" s="54" t="s">
        <v>619</v>
      </c>
      <c r="C177" s="381" t="s">
        <v>678</v>
      </c>
      <c r="D177" s="53">
        <f>VLOOKUP(Tableau15[[#This Row],[Désignation fourniture
(équivalent accepté)]],[2]Feuil2!$A$4:$B$334,2,0)</f>
        <v>3</v>
      </c>
      <c r="E177" s="58">
        <f>Tableau156[[#This Row],[Référence article]]</f>
        <v>0</v>
      </c>
      <c r="F177" s="58" t="s">
        <v>1233</v>
      </c>
      <c r="G177" s="58" t="s">
        <v>1233</v>
      </c>
      <c r="H177" s="389">
        <f>Tableau156[[#This Row],[Prix unitaires public en € HT ]]</f>
        <v>0</v>
      </c>
      <c r="I177" s="58">
        <f>Tableau156[[#This Row],[Remise accordée en % ]]</f>
        <v>0</v>
      </c>
      <c r="J177" s="389">
        <f>Tableau156[[#This Row],[Prix unitaire en € TTC]]</f>
        <v>0</v>
      </c>
      <c r="K177" s="389">
        <f>Tableau156[[#This Row],[Taux de TVA]]</f>
        <v>0</v>
      </c>
      <c r="L177" s="390">
        <f>Tableau156[[#This Row],[Prix unitaire en € TTC]]</f>
        <v>0</v>
      </c>
      <c r="M177" s="401">
        <f>Tableau15[[#This Row],[Quantité estimatives annuelles]]*Tableau15[[#This Row],[Prix unitaire en € HT]]</f>
        <v>0</v>
      </c>
      <c r="N177" s="389">
        <f>Tableau15[[#This Row],[Prix unitaire en € TTC]]*Tableau15[[#This Row],[Quantité estimatives annuelles]]</f>
        <v>0</v>
      </c>
    </row>
    <row r="178" spans="1:14" ht="25" customHeight="1" x14ac:dyDescent="0.3">
      <c r="A178" s="53">
        <v>170</v>
      </c>
      <c r="B178" s="54" t="s">
        <v>619</v>
      </c>
      <c r="C178" s="381" t="s">
        <v>679</v>
      </c>
      <c r="D178" s="53">
        <f>VLOOKUP(Tableau15[[#This Row],[Désignation fourniture
(équivalent accepté)]],[2]Feuil2!$A$4:$B$334,2,0)</f>
        <v>4</v>
      </c>
      <c r="E178" s="58">
        <f>Tableau156[[#This Row],[Référence article]]</f>
        <v>0</v>
      </c>
      <c r="F178" s="58" t="s">
        <v>1233</v>
      </c>
      <c r="G178" s="58" t="s">
        <v>1233</v>
      </c>
      <c r="H178" s="389">
        <f>Tableau156[[#This Row],[Prix unitaires public en € HT ]]</f>
        <v>0</v>
      </c>
      <c r="I178" s="58">
        <f>Tableau156[[#This Row],[Remise accordée en % ]]</f>
        <v>0</v>
      </c>
      <c r="J178" s="389">
        <f>Tableau156[[#This Row],[Prix unitaire en € TTC]]</f>
        <v>0</v>
      </c>
      <c r="K178" s="389">
        <f>Tableau156[[#This Row],[Taux de TVA]]</f>
        <v>0</v>
      </c>
      <c r="L178" s="390">
        <f>Tableau156[[#This Row],[Prix unitaire en € TTC]]</f>
        <v>0</v>
      </c>
      <c r="M178" s="401">
        <f>Tableau15[[#This Row],[Quantité estimatives annuelles]]*Tableau15[[#This Row],[Prix unitaire en € HT]]</f>
        <v>0</v>
      </c>
      <c r="N178" s="389">
        <f>Tableau15[[#This Row],[Prix unitaire en € TTC]]*Tableau15[[#This Row],[Quantité estimatives annuelles]]</f>
        <v>0</v>
      </c>
    </row>
    <row r="179" spans="1:14" ht="25" customHeight="1" x14ac:dyDescent="0.3">
      <c r="A179" s="53">
        <v>171</v>
      </c>
      <c r="B179" s="54" t="s">
        <v>619</v>
      </c>
      <c r="C179" s="381" t="s">
        <v>680</v>
      </c>
      <c r="D179" s="53">
        <f>VLOOKUP(Tableau15[[#This Row],[Désignation fourniture
(équivalent accepté)]],[2]Feuil2!$A$4:$B$334,2,0)</f>
        <v>3</v>
      </c>
      <c r="E179" s="58">
        <f>Tableau156[[#This Row],[Référence article]]</f>
        <v>0</v>
      </c>
      <c r="F179" s="58" t="s">
        <v>1233</v>
      </c>
      <c r="G179" s="58" t="s">
        <v>1233</v>
      </c>
      <c r="H179" s="389">
        <f>Tableau156[[#This Row],[Prix unitaires public en € HT ]]</f>
        <v>0</v>
      </c>
      <c r="I179" s="58">
        <f>Tableau156[[#This Row],[Remise accordée en % ]]</f>
        <v>0</v>
      </c>
      <c r="J179" s="389">
        <f>Tableau156[[#This Row],[Prix unitaire en € TTC]]</f>
        <v>0</v>
      </c>
      <c r="K179" s="389">
        <f>Tableau156[[#This Row],[Taux de TVA]]</f>
        <v>0</v>
      </c>
      <c r="L179" s="390">
        <f>Tableau156[[#This Row],[Prix unitaire en € TTC]]</f>
        <v>0</v>
      </c>
      <c r="M179" s="401">
        <f>Tableau15[[#This Row],[Quantité estimatives annuelles]]*Tableau15[[#This Row],[Prix unitaire en € HT]]</f>
        <v>0</v>
      </c>
      <c r="N179" s="389">
        <f>Tableau15[[#This Row],[Prix unitaire en € TTC]]*Tableau15[[#This Row],[Quantité estimatives annuelles]]</f>
        <v>0</v>
      </c>
    </row>
    <row r="180" spans="1:14" ht="25" customHeight="1" x14ac:dyDescent="0.3">
      <c r="A180" s="53">
        <v>172</v>
      </c>
      <c r="B180" s="54" t="s">
        <v>558</v>
      </c>
      <c r="C180" s="381" t="s">
        <v>681</v>
      </c>
      <c r="D180" s="53">
        <f>VLOOKUP(Tableau15[[#This Row],[Désignation fourniture
(équivalent accepté)]],[2]Feuil2!$A$4:$B$334,2,0)</f>
        <v>192</v>
      </c>
      <c r="E180" s="58">
        <f>Tableau156[[#This Row],[Référence article]]</f>
        <v>0</v>
      </c>
      <c r="F180" s="58" t="s">
        <v>1233</v>
      </c>
      <c r="G180" s="58" t="s">
        <v>1233</v>
      </c>
      <c r="H180" s="389">
        <f>Tableau156[[#This Row],[Prix unitaires public en € HT ]]</f>
        <v>0</v>
      </c>
      <c r="I180" s="58">
        <f>Tableau156[[#This Row],[Remise accordée en % ]]</f>
        <v>0</v>
      </c>
      <c r="J180" s="389">
        <f>Tableau156[[#This Row],[Prix unitaire en € TTC]]</f>
        <v>0</v>
      </c>
      <c r="K180" s="389">
        <f>Tableau156[[#This Row],[Taux de TVA]]</f>
        <v>0</v>
      </c>
      <c r="L180" s="390">
        <f>Tableau156[[#This Row],[Prix unitaire en € TTC]]</f>
        <v>0</v>
      </c>
      <c r="M180" s="401">
        <f>Tableau15[[#This Row],[Quantité estimatives annuelles]]*Tableau15[[#This Row],[Prix unitaire en € HT]]</f>
        <v>0</v>
      </c>
      <c r="N180" s="389">
        <f>Tableau15[[#This Row],[Prix unitaire en € TTC]]*Tableau15[[#This Row],[Quantité estimatives annuelles]]</f>
        <v>0</v>
      </c>
    </row>
    <row r="181" spans="1:14" ht="25" customHeight="1" x14ac:dyDescent="0.3">
      <c r="A181" s="53">
        <v>173</v>
      </c>
      <c r="B181" s="54" t="s">
        <v>619</v>
      </c>
      <c r="C181" s="381" t="s">
        <v>682</v>
      </c>
      <c r="D181" s="53">
        <f>VLOOKUP(Tableau15[[#This Row],[Désignation fourniture
(équivalent accepté)]],[2]Feuil2!$A$4:$B$334,2,0)</f>
        <v>3</v>
      </c>
      <c r="E181" s="58">
        <f>Tableau156[[#This Row],[Référence article]]</f>
        <v>0</v>
      </c>
      <c r="F181" s="58" t="s">
        <v>1233</v>
      </c>
      <c r="G181" s="58" t="s">
        <v>1233</v>
      </c>
      <c r="H181" s="389">
        <f>Tableau156[[#This Row],[Prix unitaires public en € HT ]]</f>
        <v>0</v>
      </c>
      <c r="I181" s="58">
        <f>Tableau156[[#This Row],[Remise accordée en % ]]</f>
        <v>0</v>
      </c>
      <c r="J181" s="389">
        <f>Tableau156[[#This Row],[Prix unitaire en € TTC]]</f>
        <v>0</v>
      </c>
      <c r="K181" s="389">
        <f>Tableau156[[#This Row],[Taux de TVA]]</f>
        <v>0</v>
      </c>
      <c r="L181" s="390">
        <f>Tableau156[[#This Row],[Prix unitaire en € TTC]]</f>
        <v>0</v>
      </c>
      <c r="M181" s="401">
        <f>Tableau15[[#This Row],[Quantité estimatives annuelles]]*Tableau15[[#This Row],[Prix unitaire en € HT]]</f>
        <v>0</v>
      </c>
      <c r="N181" s="389">
        <f>Tableau15[[#This Row],[Prix unitaire en € TTC]]*Tableau15[[#This Row],[Quantité estimatives annuelles]]</f>
        <v>0</v>
      </c>
    </row>
    <row r="182" spans="1:14" ht="25" customHeight="1" x14ac:dyDescent="0.3">
      <c r="A182" s="53">
        <v>174</v>
      </c>
      <c r="B182" s="54" t="s">
        <v>619</v>
      </c>
      <c r="C182" s="381" t="s">
        <v>683</v>
      </c>
      <c r="D182" s="53">
        <v>1</v>
      </c>
      <c r="E182" s="58">
        <f>Tableau156[[#This Row],[Référence article]]</f>
        <v>0</v>
      </c>
      <c r="F182" s="58" t="s">
        <v>1233</v>
      </c>
      <c r="G182" s="58" t="s">
        <v>1233</v>
      </c>
      <c r="H182" s="389">
        <f>Tableau156[[#This Row],[Prix unitaires public en € HT ]]</f>
        <v>0</v>
      </c>
      <c r="I182" s="58">
        <f>Tableau156[[#This Row],[Remise accordée en % ]]</f>
        <v>0</v>
      </c>
      <c r="J182" s="389">
        <f>Tableau156[[#This Row],[Prix unitaire en € TTC]]</f>
        <v>0</v>
      </c>
      <c r="K182" s="389">
        <f>Tableau156[[#This Row],[Taux de TVA]]</f>
        <v>0</v>
      </c>
      <c r="L182" s="390">
        <f>Tableau156[[#This Row],[Prix unitaire en € TTC]]</f>
        <v>0</v>
      </c>
      <c r="M182" s="401">
        <f>Tableau15[[#This Row],[Quantité estimatives annuelles]]*Tableau15[[#This Row],[Prix unitaire en € HT]]</f>
        <v>0</v>
      </c>
      <c r="N182" s="389">
        <f>Tableau15[[#This Row],[Prix unitaire en € TTC]]*Tableau15[[#This Row],[Quantité estimatives annuelles]]</f>
        <v>0</v>
      </c>
    </row>
    <row r="183" spans="1:14" ht="25" customHeight="1" x14ac:dyDescent="0.3">
      <c r="A183" s="53">
        <v>175</v>
      </c>
      <c r="B183" s="54" t="s">
        <v>619</v>
      </c>
      <c r="C183" s="381" t="s">
        <v>684</v>
      </c>
      <c r="D183" s="53">
        <v>1</v>
      </c>
      <c r="E183" s="58">
        <f>Tableau156[[#This Row],[Référence article]]</f>
        <v>0</v>
      </c>
      <c r="F183" s="58" t="s">
        <v>1233</v>
      </c>
      <c r="G183" s="58" t="s">
        <v>1233</v>
      </c>
      <c r="H183" s="389">
        <f>Tableau156[[#This Row],[Prix unitaires public en € HT ]]</f>
        <v>0</v>
      </c>
      <c r="I183" s="58">
        <f>Tableau156[[#This Row],[Remise accordée en % ]]</f>
        <v>0</v>
      </c>
      <c r="J183" s="389">
        <f>Tableau156[[#This Row],[Prix unitaire en € TTC]]</f>
        <v>0</v>
      </c>
      <c r="K183" s="389">
        <f>Tableau156[[#This Row],[Taux de TVA]]</f>
        <v>0</v>
      </c>
      <c r="L183" s="390">
        <f>Tableau156[[#This Row],[Prix unitaire en € TTC]]</f>
        <v>0</v>
      </c>
      <c r="M183" s="401">
        <f>Tableau15[[#This Row],[Quantité estimatives annuelles]]*Tableau15[[#This Row],[Prix unitaire en € HT]]</f>
        <v>0</v>
      </c>
      <c r="N183" s="389">
        <f>Tableau15[[#This Row],[Prix unitaire en € TTC]]*Tableau15[[#This Row],[Quantité estimatives annuelles]]</f>
        <v>0</v>
      </c>
    </row>
    <row r="184" spans="1:14" ht="25" customHeight="1" x14ac:dyDescent="0.3">
      <c r="A184" s="53">
        <v>176</v>
      </c>
      <c r="B184" s="54" t="s">
        <v>619</v>
      </c>
      <c r="C184" s="381" t="s">
        <v>685</v>
      </c>
      <c r="D184" s="53">
        <f>VLOOKUP(Tableau15[[#This Row],[Désignation fourniture
(équivalent accepté)]],[2]Feuil2!$A$4:$B$334,2,0)</f>
        <v>6</v>
      </c>
      <c r="E184" s="58">
        <f>Tableau156[[#This Row],[Référence article]]</f>
        <v>0</v>
      </c>
      <c r="F184" s="58" t="s">
        <v>1233</v>
      </c>
      <c r="G184" s="58" t="s">
        <v>1233</v>
      </c>
      <c r="H184" s="389">
        <f>Tableau156[[#This Row],[Prix unitaires public en € HT ]]</f>
        <v>0</v>
      </c>
      <c r="I184" s="58">
        <f>Tableau156[[#This Row],[Remise accordée en % ]]</f>
        <v>0</v>
      </c>
      <c r="J184" s="389">
        <f>Tableau156[[#This Row],[Prix unitaire en € TTC]]</f>
        <v>0</v>
      </c>
      <c r="K184" s="389">
        <f>Tableau156[[#This Row],[Taux de TVA]]</f>
        <v>0</v>
      </c>
      <c r="L184" s="390">
        <f>Tableau156[[#This Row],[Prix unitaire en € TTC]]</f>
        <v>0</v>
      </c>
      <c r="M184" s="401">
        <f>Tableau15[[#This Row],[Quantité estimatives annuelles]]*Tableau15[[#This Row],[Prix unitaire en € HT]]</f>
        <v>0</v>
      </c>
      <c r="N184" s="389">
        <f>Tableau15[[#This Row],[Prix unitaire en € TTC]]*Tableau15[[#This Row],[Quantité estimatives annuelles]]</f>
        <v>0</v>
      </c>
    </row>
    <row r="185" spans="1:14" ht="25" customHeight="1" x14ac:dyDescent="0.3">
      <c r="A185" s="53">
        <v>177</v>
      </c>
      <c r="B185" s="54" t="s">
        <v>619</v>
      </c>
      <c r="C185" s="381" t="s">
        <v>686</v>
      </c>
      <c r="D185" s="53">
        <f>VLOOKUP(Tableau15[[#This Row],[Désignation fourniture
(équivalent accepté)]],[2]Feuil2!$A$4:$B$334,2,0)</f>
        <v>2</v>
      </c>
      <c r="E185" s="58">
        <f>Tableau156[[#This Row],[Référence article]]</f>
        <v>0</v>
      </c>
      <c r="F185" s="58" t="s">
        <v>1233</v>
      </c>
      <c r="G185" s="58" t="s">
        <v>1233</v>
      </c>
      <c r="H185" s="389">
        <f>Tableau156[[#This Row],[Prix unitaires public en € HT ]]</f>
        <v>0</v>
      </c>
      <c r="I185" s="58">
        <f>Tableau156[[#This Row],[Remise accordée en % ]]</f>
        <v>0</v>
      </c>
      <c r="J185" s="389">
        <f>Tableau156[[#This Row],[Prix unitaire en € TTC]]</f>
        <v>0</v>
      </c>
      <c r="K185" s="389">
        <f>Tableau156[[#This Row],[Taux de TVA]]</f>
        <v>0</v>
      </c>
      <c r="L185" s="390">
        <f>Tableau156[[#This Row],[Prix unitaire en € TTC]]</f>
        <v>0</v>
      </c>
      <c r="M185" s="401">
        <f>Tableau15[[#This Row],[Quantité estimatives annuelles]]*Tableau15[[#This Row],[Prix unitaire en € HT]]</f>
        <v>0</v>
      </c>
      <c r="N185" s="389">
        <f>Tableau15[[#This Row],[Prix unitaire en € TTC]]*Tableau15[[#This Row],[Quantité estimatives annuelles]]</f>
        <v>0</v>
      </c>
    </row>
    <row r="186" spans="1:14" ht="25" customHeight="1" x14ac:dyDescent="0.3">
      <c r="A186" s="53">
        <v>178</v>
      </c>
      <c r="B186" s="54" t="s">
        <v>619</v>
      </c>
      <c r="C186" s="381" t="s">
        <v>687</v>
      </c>
      <c r="D186" s="53">
        <v>1</v>
      </c>
      <c r="E186" s="58">
        <f>Tableau156[[#This Row],[Référence article]]</f>
        <v>0</v>
      </c>
      <c r="F186" s="58" t="s">
        <v>1233</v>
      </c>
      <c r="G186" s="58" t="s">
        <v>1233</v>
      </c>
      <c r="H186" s="389">
        <f>Tableau156[[#This Row],[Prix unitaires public en € HT ]]</f>
        <v>0</v>
      </c>
      <c r="I186" s="58">
        <f>Tableau156[[#This Row],[Remise accordée en % ]]</f>
        <v>0</v>
      </c>
      <c r="J186" s="389">
        <f>Tableau156[[#This Row],[Prix unitaire en € TTC]]</f>
        <v>0</v>
      </c>
      <c r="K186" s="389">
        <f>Tableau156[[#This Row],[Taux de TVA]]</f>
        <v>0</v>
      </c>
      <c r="L186" s="390">
        <f>Tableau156[[#This Row],[Prix unitaire en € TTC]]</f>
        <v>0</v>
      </c>
      <c r="M186" s="401">
        <f>Tableau15[[#This Row],[Quantité estimatives annuelles]]*Tableau15[[#This Row],[Prix unitaire en € HT]]</f>
        <v>0</v>
      </c>
      <c r="N186" s="389">
        <f>Tableau15[[#This Row],[Prix unitaire en € TTC]]*Tableau15[[#This Row],[Quantité estimatives annuelles]]</f>
        <v>0</v>
      </c>
    </row>
    <row r="187" spans="1:14" ht="25" customHeight="1" x14ac:dyDescent="0.3">
      <c r="A187" s="53">
        <v>179</v>
      </c>
      <c r="B187" s="54" t="s">
        <v>619</v>
      </c>
      <c r="C187" s="381" t="s">
        <v>688</v>
      </c>
      <c r="D187" s="53">
        <f>VLOOKUP(Tableau15[[#This Row],[Désignation fourniture
(équivalent accepté)]],[2]Feuil2!$A$4:$B$334,2,0)</f>
        <v>1</v>
      </c>
      <c r="E187" s="58">
        <f>Tableau156[[#This Row],[Référence article]]</f>
        <v>0</v>
      </c>
      <c r="F187" s="58" t="s">
        <v>1233</v>
      </c>
      <c r="G187" s="58" t="s">
        <v>1233</v>
      </c>
      <c r="H187" s="389">
        <f>Tableau156[[#This Row],[Prix unitaires public en € HT ]]</f>
        <v>0</v>
      </c>
      <c r="I187" s="58">
        <f>Tableau156[[#This Row],[Remise accordée en % ]]</f>
        <v>0</v>
      </c>
      <c r="J187" s="389">
        <f>Tableau156[[#This Row],[Prix unitaire en € TTC]]</f>
        <v>0</v>
      </c>
      <c r="K187" s="389">
        <f>Tableau156[[#This Row],[Taux de TVA]]</f>
        <v>0</v>
      </c>
      <c r="L187" s="390">
        <f>Tableau156[[#This Row],[Prix unitaire en € TTC]]</f>
        <v>0</v>
      </c>
      <c r="M187" s="401">
        <f>Tableau15[[#This Row],[Quantité estimatives annuelles]]*Tableau15[[#This Row],[Prix unitaire en € HT]]</f>
        <v>0</v>
      </c>
      <c r="N187" s="389">
        <f>Tableau15[[#This Row],[Prix unitaire en € TTC]]*Tableau15[[#This Row],[Quantité estimatives annuelles]]</f>
        <v>0</v>
      </c>
    </row>
    <row r="188" spans="1:14" ht="25" customHeight="1" x14ac:dyDescent="0.3">
      <c r="A188" s="53">
        <v>180</v>
      </c>
      <c r="B188" s="54" t="s">
        <v>619</v>
      </c>
      <c r="C188" s="381" t="s">
        <v>689</v>
      </c>
      <c r="D188" s="53">
        <f>VLOOKUP(Tableau15[[#This Row],[Désignation fourniture
(équivalent accepté)]],[2]Feuil2!$A$4:$B$334,2,0)</f>
        <v>13</v>
      </c>
      <c r="E188" s="58">
        <f>Tableau156[[#This Row],[Référence article]]</f>
        <v>0</v>
      </c>
      <c r="F188" s="58" t="s">
        <v>1233</v>
      </c>
      <c r="G188" s="58" t="s">
        <v>1233</v>
      </c>
      <c r="H188" s="389">
        <f>Tableau156[[#This Row],[Prix unitaires public en € HT ]]</f>
        <v>0</v>
      </c>
      <c r="I188" s="58">
        <f>Tableau156[[#This Row],[Remise accordée en % ]]</f>
        <v>0</v>
      </c>
      <c r="J188" s="389">
        <f>Tableau156[[#This Row],[Prix unitaire en € TTC]]</f>
        <v>0</v>
      </c>
      <c r="K188" s="389">
        <f>Tableau156[[#This Row],[Taux de TVA]]</f>
        <v>0</v>
      </c>
      <c r="L188" s="390">
        <f>Tableau156[[#This Row],[Prix unitaire en € TTC]]</f>
        <v>0</v>
      </c>
      <c r="M188" s="401">
        <f>Tableau15[[#This Row],[Quantité estimatives annuelles]]*Tableau15[[#This Row],[Prix unitaire en € HT]]</f>
        <v>0</v>
      </c>
      <c r="N188" s="389">
        <f>Tableau15[[#This Row],[Prix unitaire en € TTC]]*Tableau15[[#This Row],[Quantité estimatives annuelles]]</f>
        <v>0</v>
      </c>
    </row>
    <row r="189" spans="1:14" ht="25" customHeight="1" x14ac:dyDescent="0.3">
      <c r="A189" s="53">
        <v>181</v>
      </c>
      <c r="B189" s="54" t="s">
        <v>619</v>
      </c>
      <c r="C189" s="381" t="s">
        <v>690</v>
      </c>
      <c r="D189" s="53">
        <v>1</v>
      </c>
      <c r="E189" s="58">
        <f>Tableau156[[#This Row],[Référence article]]</f>
        <v>0</v>
      </c>
      <c r="F189" s="58" t="s">
        <v>1233</v>
      </c>
      <c r="G189" s="58" t="s">
        <v>1233</v>
      </c>
      <c r="H189" s="389">
        <f>Tableau156[[#This Row],[Prix unitaires public en € HT ]]</f>
        <v>0</v>
      </c>
      <c r="I189" s="58">
        <f>Tableau156[[#This Row],[Remise accordée en % ]]</f>
        <v>0</v>
      </c>
      <c r="J189" s="389">
        <f>Tableau156[[#This Row],[Prix unitaire en € TTC]]</f>
        <v>0</v>
      </c>
      <c r="K189" s="389">
        <f>Tableau156[[#This Row],[Taux de TVA]]</f>
        <v>0</v>
      </c>
      <c r="L189" s="390">
        <f>Tableau156[[#This Row],[Prix unitaire en € TTC]]</f>
        <v>0</v>
      </c>
      <c r="M189" s="401">
        <f>Tableau15[[#This Row],[Quantité estimatives annuelles]]*Tableau15[[#This Row],[Prix unitaire en € HT]]</f>
        <v>0</v>
      </c>
      <c r="N189" s="389">
        <f>Tableau15[[#This Row],[Prix unitaire en € TTC]]*Tableau15[[#This Row],[Quantité estimatives annuelles]]</f>
        <v>0</v>
      </c>
    </row>
    <row r="190" spans="1:14" ht="25" customHeight="1" x14ac:dyDescent="0.3">
      <c r="A190" s="53">
        <v>182</v>
      </c>
      <c r="B190" s="54" t="s">
        <v>619</v>
      </c>
      <c r="C190" s="381" t="s">
        <v>691</v>
      </c>
      <c r="D190" s="53">
        <v>1</v>
      </c>
      <c r="E190" s="58">
        <f>Tableau156[[#This Row],[Référence article]]</f>
        <v>0</v>
      </c>
      <c r="F190" s="58" t="s">
        <v>1233</v>
      </c>
      <c r="G190" s="58" t="s">
        <v>1233</v>
      </c>
      <c r="H190" s="389">
        <f>Tableau156[[#This Row],[Prix unitaires public en € HT ]]</f>
        <v>0</v>
      </c>
      <c r="I190" s="58">
        <f>Tableau156[[#This Row],[Remise accordée en % ]]</f>
        <v>0</v>
      </c>
      <c r="J190" s="389">
        <f>Tableau156[[#This Row],[Prix unitaire en € TTC]]</f>
        <v>0</v>
      </c>
      <c r="K190" s="389">
        <f>Tableau156[[#This Row],[Taux de TVA]]</f>
        <v>0</v>
      </c>
      <c r="L190" s="390">
        <f>Tableau156[[#This Row],[Prix unitaire en € TTC]]</f>
        <v>0</v>
      </c>
      <c r="M190" s="401">
        <f>Tableau15[[#This Row],[Quantité estimatives annuelles]]*Tableau15[[#This Row],[Prix unitaire en € HT]]</f>
        <v>0</v>
      </c>
      <c r="N190" s="389">
        <f>Tableau15[[#This Row],[Prix unitaire en € TTC]]*Tableau15[[#This Row],[Quantité estimatives annuelles]]</f>
        <v>0</v>
      </c>
    </row>
    <row r="191" spans="1:14" ht="25" customHeight="1" x14ac:dyDescent="0.3">
      <c r="A191" s="53">
        <v>183</v>
      </c>
      <c r="B191" s="54" t="s">
        <v>619</v>
      </c>
      <c r="C191" s="381" t="s">
        <v>692</v>
      </c>
      <c r="D191" s="53">
        <f>VLOOKUP(Tableau15[[#This Row],[Désignation fourniture
(équivalent accepté)]],[2]Feuil2!$A$4:$B$334,2,0)</f>
        <v>1</v>
      </c>
      <c r="E191" s="58">
        <f>Tableau156[[#This Row],[Référence article]]</f>
        <v>0</v>
      </c>
      <c r="F191" s="58" t="s">
        <v>1233</v>
      </c>
      <c r="G191" s="58" t="s">
        <v>1233</v>
      </c>
      <c r="H191" s="389">
        <f>Tableau156[[#This Row],[Prix unitaires public en € HT ]]</f>
        <v>0</v>
      </c>
      <c r="I191" s="58">
        <f>Tableau156[[#This Row],[Remise accordée en % ]]</f>
        <v>0</v>
      </c>
      <c r="J191" s="389">
        <f>Tableau156[[#This Row],[Prix unitaire en € TTC]]</f>
        <v>0</v>
      </c>
      <c r="K191" s="389">
        <f>Tableau156[[#This Row],[Taux de TVA]]</f>
        <v>0</v>
      </c>
      <c r="L191" s="390">
        <f>Tableau156[[#This Row],[Prix unitaire en € TTC]]</f>
        <v>0</v>
      </c>
      <c r="M191" s="401">
        <f>Tableau15[[#This Row],[Quantité estimatives annuelles]]*Tableau15[[#This Row],[Prix unitaire en € HT]]</f>
        <v>0</v>
      </c>
      <c r="N191" s="389">
        <f>Tableau15[[#This Row],[Prix unitaire en € TTC]]*Tableau15[[#This Row],[Quantité estimatives annuelles]]</f>
        <v>0</v>
      </c>
    </row>
    <row r="192" spans="1:14" ht="25" customHeight="1" x14ac:dyDescent="0.3">
      <c r="A192" s="53">
        <v>184</v>
      </c>
      <c r="B192" s="54" t="s">
        <v>619</v>
      </c>
      <c r="C192" s="381" t="s">
        <v>693</v>
      </c>
      <c r="D192" s="53">
        <f>VLOOKUP(Tableau15[[#This Row],[Désignation fourniture
(équivalent accepté)]],[2]Feuil2!$A$4:$B$334,2,0)</f>
        <v>1</v>
      </c>
      <c r="E192" s="58">
        <f>Tableau156[[#This Row],[Référence article]]</f>
        <v>0</v>
      </c>
      <c r="F192" s="58" t="s">
        <v>1233</v>
      </c>
      <c r="G192" s="58" t="s">
        <v>1233</v>
      </c>
      <c r="H192" s="389">
        <f>Tableau156[[#This Row],[Prix unitaires public en € HT ]]</f>
        <v>0</v>
      </c>
      <c r="I192" s="58">
        <f>Tableau156[[#This Row],[Remise accordée en % ]]</f>
        <v>0</v>
      </c>
      <c r="J192" s="389">
        <f>Tableau156[[#This Row],[Prix unitaire en € TTC]]</f>
        <v>0</v>
      </c>
      <c r="K192" s="389">
        <f>Tableau156[[#This Row],[Taux de TVA]]</f>
        <v>0</v>
      </c>
      <c r="L192" s="390">
        <f>Tableau156[[#This Row],[Prix unitaire en € TTC]]</f>
        <v>0</v>
      </c>
      <c r="M192" s="401">
        <f>Tableau15[[#This Row],[Quantité estimatives annuelles]]*Tableau15[[#This Row],[Prix unitaire en € HT]]</f>
        <v>0</v>
      </c>
      <c r="N192" s="389">
        <f>Tableau15[[#This Row],[Prix unitaire en € TTC]]*Tableau15[[#This Row],[Quantité estimatives annuelles]]</f>
        <v>0</v>
      </c>
    </row>
    <row r="193" spans="1:14" ht="25" customHeight="1" x14ac:dyDescent="0.3">
      <c r="A193" s="53">
        <v>185</v>
      </c>
      <c r="B193" s="54" t="s">
        <v>619</v>
      </c>
      <c r="C193" s="381" t="s">
        <v>694</v>
      </c>
      <c r="D193" s="53">
        <f>VLOOKUP(Tableau15[[#This Row],[Désignation fourniture
(équivalent accepté)]],[2]Feuil2!$A$4:$B$334,2,0)</f>
        <v>1</v>
      </c>
      <c r="E193" s="58">
        <f>Tableau156[[#This Row],[Référence article]]</f>
        <v>0</v>
      </c>
      <c r="F193" s="58" t="s">
        <v>1233</v>
      </c>
      <c r="G193" s="58" t="s">
        <v>1233</v>
      </c>
      <c r="H193" s="389">
        <f>Tableau156[[#This Row],[Prix unitaires public en € HT ]]</f>
        <v>0</v>
      </c>
      <c r="I193" s="58">
        <f>Tableau156[[#This Row],[Remise accordée en % ]]</f>
        <v>0</v>
      </c>
      <c r="J193" s="389">
        <f>Tableau156[[#This Row],[Prix unitaire en € TTC]]</f>
        <v>0</v>
      </c>
      <c r="K193" s="389">
        <f>Tableau156[[#This Row],[Taux de TVA]]</f>
        <v>0</v>
      </c>
      <c r="L193" s="390">
        <f>Tableau156[[#This Row],[Prix unitaire en € TTC]]</f>
        <v>0</v>
      </c>
      <c r="M193" s="401">
        <f>Tableau15[[#This Row],[Quantité estimatives annuelles]]*Tableau15[[#This Row],[Prix unitaire en € HT]]</f>
        <v>0</v>
      </c>
      <c r="N193" s="389">
        <f>Tableau15[[#This Row],[Prix unitaire en € TTC]]*Tableau15[[#This Row],[Quantité estimatives annuelles]]</f>
        <v>0</v>
      </c>
    </row>
    <row r="194" spans="1:14" ht="25" customHeight="1" x14ac:dyDescent="0.3">
      <c r="A194" s="53">
        <v>186</v>
      </c>
      <c r="B194" s="54" t="s">
        <v>619</v>
      </c>
      <c r="C194" s="381" t="s">
        <v>695</v>
      </c>
      <c r="D194" s="53">
        <v>1</v>
      </c>
      <c r="E194" s="58">
        <f>Tableau156[[#This Row],[Référence article]]</f>
        <v>0</v>
      </c>
      <c r="F194" s="58" t="s">
        <v>1233</v>
      </c>
      <c r="G194" s="58" t="s">
        <v>1233</v>
      </c>
      <c r="H194" s="389">
        <f>Tableau156[[#This Row],[Prix unitaires public en € HT ]]</f>
        <v>0</v>
      </c>
      <c r="I194" s="58">
        <f>Tableau156[[#This Row],[Remise accordée en % ]]</f>
        <v>0</v>
      </c>
      <c r="J194" s="389">
        <f>Tableau156[[#This Row],[Prix unitaire en € TTC]]</f>
        <v>0</v>
      </c>
      <c r="K194" s="389">
        <f>Tableau156[[#This Row],[Taux de TVA]]</f>
        <v>0</v>
      </c>
      <c r="L194" s="390">
        <f>Tableau156[[#This Row],[Prix unitaire en € TTC]]</f>
        <v>0</v>
      </c>
      <c r="M194" s="401">
        <f>Tableau15[[#This Row],[Quantité estimatives annuelles]]*Tableau15[[#This Row],[Prix unitaire en € HT]]</f>
        <v>0</v>
      </c>
      <c r="N194" s="389">
        <f>Tableau15[[#This Row],[Prix unitaire en € TTC]]*Tableau15[[#This Row],[Quantité estimatives annuelles]]</f>
        <v>0</v>
      </c>
    </row>
    <row r="195" spans="1:14" ht="25" customHeight="1" x14ac:dyDescent="0.3">
      <c r="A195" s="53">
        <v>187</v>
      </c>
      <c r="B195" s="54" t="s">
        <v>619</v>
      </c>
      <c r="C195" s="381" t="s">
        <v>696</v>
      </c>
      <c r="D195" s="53">
        <f>VLOOKUP(Tableau15[[#This Row],[Désignation fourniture
(équivalent accepté)]],[2]Feuil2!$A$4:$B$334,2,0)</f>
        <v>1</v>
      </c>
      <c r="E195" s="58">
        <f>Tableau156[[#This Row],[Référence article]]</f>
        <v>0</v>
      </c>
      <c r="F195" s="58" t="s">
        <v>1233</v>
      </c>
      <c r="G195" s="58" t="s">
        <v>1233</v>
      </c>
      <c r="H195" s="389">
        <f>Tableau156[[#This Row],[Prix unitaires public en € HT ]]</f>
        <v>0</v>
      </c>
      <c r="I195" s="58">
        <f>Tableau156[[#This Row],[Remise accordée en % ]]</f>
        <v>0</v>
      </c>
      <c r="J195" s="389">
        <f>Tableau156[[#This Row],[Prix unitaire en € TTC]]</f>
        <v>0</v>
      </c>
      <c r="K195" s="389">
        <f>Tableau156[[#This Row],[Taux de TVA]]</f>
        <v>0</v>
      </c>
      <c r="L195" s="390">
        <f>Tableau156[[#This Row],[Prix unitaire en € TTC]]</f>
        <v>0</v>
      </c>
      <c r="M195" s="401">
        <f>Tableau15[[#This Row],[Quantité estimatives annuelles]]*Tableau15[[#This Row],[Prix unitaire en € HT]]</f>
        <v>0</v>
      </c>
      <c r="N195" s="389">
        <f>Tableau15[[#This Row],[Prix unitaire en € TTC]]*Tableau15[[#This Row],[Quantité estimatives annuelles]]</f>
        <v>0</v>
      </c>
    </row>
    <row r="196" spans="1:14" ht="25" customHeight="1" x14ac:dyDescent="0.3">
      <c r="A196" s="53">
        <v>188</v>
      </c>
      <c r="B196" s="54" t="s">
        <v>619</v>
      </c>
      <c r="C196" s="381" t="s">
        <v>697</v>
      </c>
      <c r="D196" s="53">
        <f>VLOOKUP(Tableau15[[#This Row],[Désignation fourniture
(équivalent accepté)]],[2]Feuil2!$A$4:$B$334,2,0)</f>
        <v>1</v>
      </c>
      <c r="E196" s="58">
        <f>Tableau156[[#This Row],[Référence article]]</f>
        <v>0</v>
      </c>
      <c r="F196" s="58" t="s">
        <v>1233</v>
      </c>
      <c r="G196" s="58" t="s">
        <v>1233</v>
      </c>
      <c r="H196" s="389">
        <f>Tableau156[[#This Row],[Prix unitaires public en € HT ]]</f>
        <v>0</v>
      </c>
      <c r="I196" s="58">
        <f>Tableau156[[#This Row],[Remise accordée en % ]]</f>
        <v>0</v>
      </c>
      <c r="J196" s="389">
        <f>Tableau156[[#This Row],[Prix unitaire en € TTC]]</f>
        <v>0</v>
      </c>
      <c r="K196" s="389">
        <f>Tableau156[[#This Row],[Taux de TVA]]</f>
        <v>0</v>
      </c>
      <c r="L196" s="390">
        <f>Tableau156[[#This Row],[Prix unitaire en € TTC]]</f>
        <v>0</v>
      </c>
      <c r="M196" s="401">
        <f>Tableau15[[#This Row],[Quantité estimatives annuelles]]*Tableau15[[#This Row],[Prix unitaire en € HT]]</f>
        <v>0</v>
      </c>
      <c r="N196" s="389">
        <f>Tableau15[[#This Row],[Prix unitaire en € TTC]]*Tableau15[[#This Row],[Quantité estimatives annuelles]]</f>
        <v>0</v>
      </c>
    </row>
    <row r="197" spans="1:14" ht="25" customHeight="1" x14ac:dyDescent="0.3">
      <c r="A197" s="53">
        <v>189</v>
      </c>
      <c r="B197" s="54" t="s">
        <v>619</v>
      </c>
      <c r="C197" s="381" t="s">
        <v>698</v>
      </c>
      <c r="D197" s="53">
        <f>VLOOKUP(Tableau15[[#This Row],[Désignation fourniture
(équivalent accepté)]],[2]Feuil2!$A$4:$B$334,2,0)</f>
        <v>2</v>
      </c>
      <c r="E197" s="58">
        <f>Tableau156[[#This Row],[Référence article]]</f>
        <v>0</v>
      </c>
      <c r="F197" s="58" t="s">
        <v>1233</v>
      </c>
      <c r="G197" s="58" t="s">
        <v>1233</v>
      </c>
      <c r="H197" s="389">
        <f>Tableau156[[#This Row],[Prix unitaires public en € HT ]]</f>
        <v>0</v>
      </c>
      <c r="I197" s="58">
        <f>Tableau156[[#This Row],[Remise accordée en % ]]</f>
        <v>0</v>
      </c>
      <c r="J197" s="389">
        <f>Tableau156[[#This Row],[Prix unitaire en € TTC]]</f>
        <v>0</v>
      </c>
      <c r="K197" s="389">
        <f>Tableau156[[#This Row],[Taux de TVA]]</f>
        <v>0</v>
      </c>
      <c r="L197" s="390">
        <f>Tableau156[[#This Row],[Prix unitaire en € TTC]]</f>
        <v>0</v>
      </c>
      <c r="M197" s="401">
        <f>Tableau15[[#This Row],[Quantité estimatives annuelles]]*Tableau15[[#This Row],[Prix unitaire en € HT]]</f>
        <v>0</v>
      </c>
      <c r="N197" s="389">
        <f>Tableau15[[#This Row],[Prix unitaire en € TTC]]*Tableau15[[#This Row],[Quantité estimatives annuelles]]</f>
        <v>0</v>
      </c>
    </row>
    <row r="198" spans="1:14" ht="25" customHeight="1" x14ac:dyDescent="0.3">
      <c r="A198" s="53">
        <v>190</v>
      </c>
      <c r="B198" s="54" t="s">
        <v>619</v>
      </c>
      <c r="C198" s="381" t="s">
        <v>699</v>
      </c>
      <c r="D198" s="53">
        <f>VLOOKUP(Tableau15[[#This Row],[Désignation fourniture
(équivalent accepté)]],[2]Feuil2!$A$4:$B$334,2,0)</f>
        <v>1</v>
      </c>
      <c r="E198" s="58">
        <f>Tableau156[[#This Row],[Référence article]]</f>
        <v>0</v>
      </c>
      <c r="F198" s="58" t="s">
        <v>1233</v>
      </c>
      <c r="G198" s="58" t="s">
        <v>1233</v>
      </c>
      <c r="H198" s="389">
        <f>Tableau156[[#This Row],[Prix unitaires public en € HT ]]</f>
        <v>0</v>
      </c>
      <c r="I198" s="58">
        <f>Tableau156[[#This Row],[Remise accordée en % ]]</f>
        <v>0</v>
      </c>
      <c r="J198" s="389">
        <f>Tableau156[[#This Row],[Prix unitaire en € TTC]]</f>
        <v>0</v>
      </c>
      <c r="K198" s="389">
        <f>Tableau156[[#This Row],[Taux de TVA]]</f>
        <v>0</v>
      </c>
      <c r="L198" s="390">
        <f>Tableau156[[#This Row],[Prix unitaire en € TTC]]</f>
        <v>0</v>
      </c>
      <c r="M198" s="401">
        <f>Tableau15[[#This Row],[Quantité estimatives annuelles]]*Tableau15[[#This Row],[Prix unitaire en € HT]]</f>
        <v>0</v>
      </c>
      <c r="N198" s="389">
        <f>Tableau15[[#This Row],[Prix unitaire en € TTC]]*Tableau15[[#This Row],[Quantité estimatives annuelles]]</f>
        <v>0</v>
      </c>
    </row>
    <row r="199" spans="1:14" ht="25" customHeight="1" x14ac:dyDescent="0.3">
      <c r="A199" s="53">
        <v>191</v>
      </c>
      <c r="B199" s="54" t="s">
        <v>619</v>
      </c>
      <c r="C199" s="381" t="s">
        <v>700</v>
      </c>
      <c r="D199" s="53">
        <v>1</v>
      </c>
      <c r="E199" s="58">
        <f>Tableau156[[#This Row],[Référence article]]</f>
        <v>0</v>
      </c>
      <c r="F199" s="58" t="s">
        <v>1233</v>
      </c>
      <c r="G199" s="58" t="s">
        <v>1233</v>
      </c>
      <c r="H199" s="389">
        <f>Tableau156[[#This Row],[Prix unitaires public en € HT ]]</f>
        <v>0</v>
      </c>
      <c r="I199" s="58">
        <f>Tableau156[[#This Row],[Remise accordée en % ]]</f>
        <v>0</v>
      </c>
      <c r="J199" s="389">
        <f>Tableau156[[#This Row],[Prix unitaire en € TTC]]</f>
        <v>0</v>
      </c>
      <c r="K199" s="389">
        <f>Tableau156[[#This Row],[Taux de TVA]]</f>
        <v>0</v>
      </c>
      <c r="L199" s="390">
        <f>Tableau156[[#This Row],[Prix unitaire en € TTC]]</f>
        <v>0</v>
      </c>
      <c r="M199" s="401">
        <f>Tableau15[[#This Row],[Quantité estimatives annuelles]]*Tableau15[[#This Row],[Prix unitaire en € HT]]</f>
        <v>0</v>
      </c>
      <c r="N199" s="389">
        <f>Tableau15[[#This Row],[Prix unitaire en € TTC]]*Tableau15[[#This Row],[Quantité estimatives annuelles]]</f>
        <v>0</v>
      </c>
    </row>
    <row r="200" spans="1:14" ht="25" customHeight="1" x14ac:dyDescent="0.3">
      <c r="A200" s="53">
        <v>192</v>
      </c>
      <c r="B200" s="54" t="s">
        <v>619</v>
      </c>
      <c r="C200" s="381" t="s">
        <v>701</v>
      </c>
      <c r="D200" s="53">
        <f>VLOOKUP(Tableau15[[#This Row],[Désignation fourniture
(équivalent accepté)]],[2]Feuil2!$A$4:$B$334,2,0)</f>
        <v>1</v>
      </c>
      <c r="E200" s="58">
        <f>Tableau156[[#This Row],[Référence article]]</f>
        <v>0</v>
      </c>
      <c r="F200" s="58" t="s">
        <v>1233</v>
      </c>
      <c r="G200" s="58" t="s">
        <v>1233</v>
      </c>
      <c r="H200" s="389">
        <f>Tableau156[[#This Row],[Prix unitaires public en € HT ]]</f>
        <v>0</v>
      </c>
      <c r="I200" s="58">
        <f>Tableau156[[#This Row],[Remise accordée en % ]]</f>
        <v>0</v>
      </c>
      <c r="J200" s="389">
        <f>Tableau156[[#This Row],[Prix unitaire en € TTC]]</f>
        <v>0</v>
      </c>
      <c r="K200" s="389">
        <f>Tableau156[[#This Row],[Taux de TVA]]</f>
        <v>0</v>
      </c>
      <c r="L200" s="390">
        <f>Tableau156[[#This Row],[Prix unitaire en € TTC]]</f>
        <v>0</v>
      </c>
      <c r="M200" s="401">
        <f>Tableau15[[#This Row],[Quantité estimatives annuelles]]*Tableau15[[#This Row],[Prix unitaire en € HT]]</f>
        <v>0</v>
      </c>
      <c r="N200" s="389">
        <f>Tableau15[[#This Row],[Prix unitaire en € TTC]]*Tableau15[[#This Row],[Quantité estimatives annuelles]]</f>
        <v>0</v>
      </c>
    </row>
    <row r="201" spans="1:14" ht="25" customHeight="1" x14ac:dyDescent="0.3">
      <c r="A201" s="53">
        <v>193</v>
      </c>
      <c r="B201" s="54" t="s">
        <v>506</v>
      </c>
      <c r="C201" s="381" t="s">
        <v>702</v>
      </c>
      <c r="D201" s="53">
        <f>VLOOKUP(Tableau15[[#This Row],[Désignation fourniture
(équivalent accepté)]],[2]Feuil2!$A$4:$B$334,2,0)</f>
        <v>2</v>
      </c>
      <c r="E201" s="58">
        <f>Tableau156[[#This Row],[Référence article]]</f>
        <v>0</v>
      </c>
      <c r="F201" s="58" t="s">
        <v>1233</v>
      </c>
      <c r="G201" s="58" t="s">
        <v>1233</v>
      </c>
      <c r="H201" s="389">
        <f>Tableau156[[#This Row],[Prix unitaires public en € HT ]]</f>
        <v>0</v>
      </c>
      <c r="I201" s="58">
        <f>Tableau156[[#This Row],[Remise accordée en % ]]</f>
        <v>0</v>
      </c>
      <c r="J201" s="389">
        <f>Tableau156[[#This Row],[Prix unitaire en € TTC]]</f>
        <v>0</v>
      </c>
      <c r="K201" s="389">
        <f>Tableau156[[#This Row],[Taux de TVA]]</f>
        <v>0</v>
      </c>
      <c r="L201" s="390">
        <f>Tableau156[[#This Row],[Prix unitaire en € TTC]]</f>
        <v>0</v>
      </c>
      <c r="M201" s="401">
        <f>Tableau15[[#This Row],[Quantité estimatives annuelles]]*Tableau15[[#This Row],[Prix unitaire en € HT]]</f>
        <v>0</v>
      </c>
      <c r="N201" s="389">
        <f>Tableau15[[#This Row],[Prix unitaire en € TTC]]*Tableau15[[#This Row],[Quantité estimatives annuelles]]</f>
        <v>0</v>
      </c>
    </row>
    <row r="202" spans="1:14" ht="25" customHeight="1" x14ac:dyDescent="0.3">
      <c r="A202" s="53">
        <v>194</v>
      </c>
      <c r="B202" s="54" t="s">
        <v>619</v>
      </c>
      <c r="C202" s="381" t="s">
        <v>703</v>
      </c>
      <c r="D202" s="53">
        <f>VLOOKUP(Tableau15[[#This Row],[Désignation fourniture
(équivalent accepté)]],[2]Feuil2!$A$4:$B$334,2,0)</f>
        <v>1</v>
      </c>
      <c r="E202" s="58">
        <f>Tableau156[[#This Row],[Référence article]]</f>
        <v>0</v>
      </c>
      <c r="F202" s="58" t="s">
        <v>1233</v>
      </c>
      <c r="G202" s="58" t="s">
        <v>1233</v>
      </c>
      <c r="H202" s="389">
        <f>Tableau156[[#This Row],[Prix unitaires public en € HT ]]</f>
        <v>0</v>
      </c>
      <c r="I202" s="58">
        <f>Tableau156[[#This Row],[Remise accordée en % ]]</f>
        <v>0</v>
      </c>
      <c r="J202" s="389">
        <f>Tableau156[[#This Row],[Prix unitaire en € TTC]]</f>
        <v>0</v>
      </c>
      <c r="K202" s="389">
        <f>Tableau156[[#This Row],[Taux de TVA]]</f>
        <v>0</v>
      </c>
      <c r="L202" s="390">
        <f>Tableau156[[#This Row],[Prix unitaire en € TTC]]</f>
        <v>0</v>
      </c>
      <c r="M202" s="401">
        <f>Tableau15[[#This Row],[Quantité estimatives annuelles]]*Tableau15[[#This Row],[Prix unitaire en € HT]]</f>
        <v>0</v>
      </c>
      <c r="N202" s="389">
        <f>Tableau15[[#This Row],[Prix unitaire en € TTC]]*Tableau15[[#This Row],[Quantité estimatives annuelles]]</f>
        <v>0</v>
      </c>
    </row>
    <row r="203" spans="1:14" ht="25" customHeight="1" x14ac:dyDescent="0.3">
      <c r="A203" s="53">
        <v>195</v>
      </c>
      <c r="B203" s="54" t="s">
        <v>506</v>
      </c>
      <c r="C203" s="381" t="s">
        <v>704</v>
      </c>
      <c r="D203" s="53">
        <f>VLOOKUP(Tableau15[[#This Row],[Désignation fourniture
(équivalent accepté)]],[2]Feuil2!$A$4:$B$334,2,0)</f>
        <v>4</v>
      </c>
      <c r="E203" s="58">
        <f>Tableau156[[#This Row],[Référence article]]</f>
        <v>0</v>
      </c>
      <c r="F203" s="58" t="s">
        <v>1233</v>
      </c>
      <c r="G203" s="58" t="s">
        <v>1233</v>
      </c>
      <c r="H203" s="389">
        <f>Tableau156[[#This Row],[Prix unitaires public en € HT ]]</f>
        <v>0</v>
      </c>
      <c r="I203" s="58">
        <f>Tableau156[[#This Row],[Remise accordée en % ]]</f>
        <v>0</v>
      </c>
      <c r="J203" s="389">
        <f>Tableau156[[#This Row],[Prix unitaire en € TTC]]</f>
        <v>0</v>
      </c>
      <c r="K203" s="389">
        <f>Tableau156[[#This Row],[Taux de TVA]]</f>
        <v>0</v>
      </c>
      <c r="L203" s="390">
        <f>Tableau156[[#This Row],[Prix unitaire en € TTC]]</f>
        <v>0</v>
      </c>
      <c r="M203" s="401">
        <f>Tableau15[[#This Row],[Quantité estimatives annuelles]]*Tableau15[[#This Row],[Prix unitaire en € HT]]</f>
        <v>0</v>
      </c>
      <c r="N203" s="389">
        <f>Tableau15[[#This Row],[Prix unitaire en € TTC]]*Tableau15[[#This Row],[Quantité estimatives annuelles]]</f>
        <v>0</v>
      </c>
    </row>
    <row r="204" spans="1:14" ht="25" customHeight="1" x14ac:dyDescent="0.3">
      <c r="A204" s="53">
        <v>196</v>
      </c>
      <c r="B204" s="54" t="s">
        <v>619</v>
      </c>
      <c r="C204" s="381" t="s">
        <v>705</v>
      </c>
      <c r="D204" s="53">
        <v>1</v>
      </c>
      <c r="E204" s="58">
        <f>Tableau156[[#This Row],[Référence article]]</f>
        <v>0</v>
      </c>
      <c r="F204" s="58" t="s">
        <v>1233</v>
      </c>
      <c r="G204" s="58" t="s">
        <v>1233</v>
      </c>
      <c r="H204" s="389">
        <f>Tableau156[[#This Row],[Prix unitaires public en € HT ]]</f>
        <v>0</v>
      </c>
      <c r="I204" s="58">
        <f>Tableau156[[#This Row],[Remise accordée en % ]]</f>
        <v>0</v>
      </c>
      <c r="J204" s="389">
        <f>Tableau156[[#This Row],[Prix unitaire en € TTC]]</f>
        <v>0</v>
      </c>
      <c r="K204" s="389">
        <f>Tableau156[[#This Row],[Taux de TVA]]</f>
        <v>0</v>
      </c>
      <c r="L204" s="390">
        <f>Tableau156[[#This Row],[Prix unitaire en € TTC]]</f>
        <v>0</v>
      </c>
      <c r="M204" s="401">
        <f>Tableau15[[#This Row],[Quantité estimatives annuelles]]*Tableau15[[#This Row],[Prix unitaire en € HT]]</f>
        <v>0</v>
      </c>
      <c r="N204" s="389">
        <f>Tableau15[[#This Row],[Prix unitaire en € TTC]]*Tableau15[[#This Row],[Quantité estimatives annuelles]]</f>
        <v>0</v>
      </c>
    </row>
    <row r="205" spans="1:14" ht="25" customHeight="1" x14ac:dyDescent="0.3">
      <c r="A205" s="53">
        <v>197</v>
      </c>
      <c r="B205" s="54" t="s">
        <v>506</v>
      </c>
      <c r="C205" s="381" t="s">
        <v>706</v>
      </c>
      <c r="D205" s="53">
        <v>1</v>
      </c>
      <c r="E205" s="58">
        <f>Tableau156[[#This Row],[Référence article]]</f>
        <v>0</v>
      </c>
      <c r="F205" s="58" t="s">
        <v>1233</v>
      </c>
      <c r="G205" s="58" t="s">
        <v>1233</v>
      </c>
      <c r="H205" s="389">
        <f>Tableau156[[#This Row],[Prix unitaires public en € HT ]]</f>
        <v>0</v>
      </c>
      <c r="I205" s="58">
        <f>Tableau156[[#This Row],[Remise accordée en % ]]</f>
        <v>0</v>
      </c>
      <c r="J205" s="389">
        <f>Tableau156[[#This Row],[Prix unitaire en € TTC]]</f>
        <v>0</v>
      </c>
      <c r="K205" s="389">
        <f>Tableau156[[#This Row],[Taux de TVA]]</f>
        <v>0</v>
      </c>
      <c r="L205" s="390">
        <f>Tableau156[[#This Row],[Prix unitaire en € TTC]]</f>
        <v>0</v>
      </c>
      <c r="M205" s="401">
        <f>Tableau15[[#This Row],[Quantité estimatives annuelles]]*Tableau15[[#This Row],[Prix unitaire en € HT]]</f>
        <v>0</v>
      </c>
      <c r="N205" s="389">
        <f>Tableau15[[#This Row],[Prix unitaire en € TTC]]*Tableau15[[#This Row],[Quantité estimatives annuelles]]</f>
        <v>0</v>
      </c>
    </row>
    <row r="206" spans="1:14" ht="25" customHeight="1" x14ac:dyDescent="0.3">
      <c r="A206" s="53">
        <v>198</v>
      </c>
      <c r="B206" s="54" t="s">
        <v>506</v>
      </c>
      <c r="C206" s="381" t="s">
        <v>707</v>
      </c>
      <c r="D206" s="53">
        <f>VLOOKUP(Tableau15[[#This Row],[Désignation fourniture
(équivalent accepté)]],[2]Feuil2!$A$4:$B$334,2,0)</f>
        <v>1</v>
      </c>
      <c r="E206" s="58">
        <f>Tableau156[[#This Row],[Référence article]]</f>
        <v>0</v>
      </c>
      <c r="F206" s="58" t="s">
        <v>1233</v>
      </c>
      <c r="G206" s="58" t="s">
        <v>1233</v>
      </c>
      <c r="H206" s="389">
        <f>Tableau156[[#This Row],[Prix unitaires public en € HT ]]</f>
        <v>0</v>
      </c>
      <c r="I206" s="58">
        <f>Tableau156[[#This Row],[Remise accordée en % ]]</f>
        <v>0</v>
      </c>
      <c r="J206" s="389">
        <f>Tableau156[[#This Row],[Prix unitaire en € TTC]]</f>
        <v>0</v>
      </c>
      <c r="K206" s="389">
        <f>Tableau156[[#This Row],[Taux de TVA]]</f>
        <v>0</v>
      </c>
      <c r="L206" s="390">
        <f>Tableau156[[#This Row],[Prix unitaire en € TTC]]</f>
        <v>0</v>
      </c>
      <c r="M206" s="401">
        <f>Tableau15[[#This Row],[Quantité estimatives annuelles]]*Tableau15[[#This Row],[Prix unitaire en € HT]]</f>
        <v>0</v>
      </c>
      <c r="N206" s="389">
        <f>Tableau15[[#This Row],[Prix unitaire en € TTC]]*Tableau15[[#This Row],[Quantité estimatives annuelles]]</f>
        <v>0</v>
      </c>
    </row>
    <row r="207" spans="1:14" ht="25" customHeight="1" x14ac:dyDescent="0.3">
      <c r="A207" s="53">
        <v>199</v>
      </c>
      <c r="B207" s="54" t="s">
        <v>596</v>
      </c>
      <c r="C207" s="381" t="s">
        <v>708</v>
      </c>
      <c r="D207" s="53">
        <f>VLOOKUP(Tableau15[[#This Row],[Désignation fourniture
(équivalent accepté)]],[2]Feuil2!$A$4:$B$334,2,0)</f>
        <v>13</v>
      </c>
      <c r="E207" s="58">
        <f>Tableau156[[#This Row],[Référence article]]</f>
        <v>0</v>
      </c>
      <c r="F207" s="58" t="s">
        <v>1233</v>
      </c>
      <c r="G207" s="58" t="s">
        <v>1233</v>
      </c>
      <c r="H207" s="389">
        <f>Tableau156[[#This Row],[Prix unitaires public en € HT ]]</f>
        <v>0</v>
      </c>
      <c r="I207" s="58">
        <f>Tableau156[[#This Row],[Remise accordée en % ]]</f>
        <v>0</v>
      </c>
      <c r="J207" s="389">
        <f>Tableau156[[#This Row],[Prix unitaire en € TTC]]</f>
        <v>0</v>
      </c>
      <c r="K207" s="389">
        <f>Tableau156[[#This Row],[Taux de TVA]]</f>
        <v>0</v>
      </c>
      <c r="L207" s="390">
        <f>Tableau156[[#This Row],[Prix unitaire en € TTC]]</f>
        <v>0</v>
      </c>
      <c r="M207" s="401">
        <f>Tableau15[[#This Row],[Quantité estimatives annuelles]]*Tableau15[[#This Row],[Prix unitaire en € HT]]</f>
        <v>0</v>
      </c>
      <c r="N207" s="389">
        <f>Tableau15[[#This Row],[Prix unitaire en € TTC]]*Tableau15[[#This Row],[Quantité estimatives annuelles]]</f>
        <v>0</v>
      </c>
    </row>
    <row r="208" spans="1:14" ht="25" customHeight="1" x14ac:dyDescent="0.3">
      <c r="A208" s="53">
        <v>200</v>
      </c>
      <c r="B208" s="54" t="s">
        <v>596</v>
      </c>
      <c r="C208" s="381" t="s">
        <v>708</v>
      </c>
      <c r="D208" s="53">
        <f>VLOOKUP(Tableau15[[#This Row],[Désignation fourniture
(équivalent accepté)]],[2]Feuil2!$A$4:$B$334,2,0)</f>
        <v>13</v>
      </c>
      <c r="E208" s="58">
        <f>Tableau156[[#This Row],[Référence article]]</f>
        <v>0</v>
      </c>
      <c r="F208" s="58" t="s">
        <v>1233</v>
      </c>
      <c r="G208" s="58" t="s">
        <v>1233</v>
      </c>
      <c r="H208" s="389">
        <f>Tableau156[[#This Row],[Prix unitaires public en € HT ]]</f>
        <v>0</v>
      </c>
      <c r="I208" s="58">
        <f>Tableau156[[#This Row],[Remise accordée en % ]]</f>
        <v>0</v>
      </c>
      <c r="J208" s="389">
        <f>Tableau156[[#This Row],[Prix unitaire en € TTC]]</f>
        <v>0</v>
      </c>
      <c r="K208" s="389">
        <f>Tableau156[[#This Row],[Taux de TVA]]</f>
        <v>0</v>
      </c>
      <c r="L208" s="390">
        <f>Tableau156[[#This Row],[Prix unitaire en € TTC]]</f>
        <v>0</v>
      </c>
      <c r="M208" s="401">
        <f>Tableau15[[#This Row],[Quantité estimatives annuelles]]*Tableau15[[#This Row],[Prix unitaire en € HT]]</f>
        <v>0</v>
      </c>
      <c r="N208" s="389">
        <f>Tableau15[[#This Row],[Prix unitaire en € TTC]]*Tableau15[[#This Row],[Quantité estimatives annuelles]]</f>
        <v>0</v>
      </c>
    </row>
    <row r="209" spans="1:14" ht="25" customHeight="1" x14ac:dyDescent="0.3">
      <c r="A209" s="53">
        <v>201</v>
      </c>
      <c r="B209" s="54" t="s">
        <v>506</v>
      </c>
      <c r="C209" s="381" t="s">
        <v>709</v>
      </c>
      <c r="D209" s="53">
        <f>VLOOKUP(Tableau15[[#This Row],[Désignation fourniture
(équivalent accepté)]],[2]Feuil2!$A$4:$B$334,2,0)</f>
        <v>20</v>
      </c>
      <c r="E209" s="58">
        <f>Tableau156[[#This Row],[Référence article]]</f>
        <v>0</v>
      </c>
      <c r="F209" s="58" t="s">
        <v>1233</v>
      </c>
      <c r="G209" s="58" t="s">
        <v>1233</v>
      </c>
      <c r="H209" s="389">
        <f>Tableau156[[#This Row],[Prix unitaires public en € HT ]]</f>
        <v>0</v>
      </c>
      <c r="I209" s="58">
        <f>Tableau156[[#This Row],[Remise accordée en % ]]</f>
        <v>0</v>
      </c>
      <c r="J209" s="389">
        <f>Tableau156[[#This Row],[Prix unitaire en € TTC]]</f>
        <v>0</v>
      </c>
      <c r="K209" s="389">
        <f>Tableau156[[#This Row],[Taux de TVA]]</f>
        <v>0</v>
      </c>
      <c r="L209" s="390">
        <f>Tableau156[[#This Row],[Prix unitaire en € TTC]]</f>
        <v>0</v>
      </c>
      <c r="M209" s="401">
        <f>Tableau15[[#This Row],[Quantité estimatives annuelles]]*Tableau15[[#This Row],[Prix unitaire en € HT]]</f>
        <v>0</v>
      </c>
      <c r="N209" s="389">
        <f>Tableau15[[#This Row],[Prix unitaire en € TTC]]*Tableau15[[#This Row],[Quantité estimatives annuelles]]</f>
        <v>0</v>
      </c>
    </row>
    <row r="210" spans="1:14" ht="25" customHeight="1" x14ac:dyDescent="0.3">
      <c r="A210" s="53">
        <v>202</v>
      </c>
      <c r="B210" s="54" t="s">
        <v>506</v>
      </c>
      <c r="C210" s="381" t="s">
        <v>710</v>
      </c>
      <c r="D210" s="53">
        <f>VLOOKUP(Tableau15[[#This Row],[Désignation fourniture
(équivalent accepté)]],[2]Feuil2!$A$4:$B$334,2,0)</f>
        <v>20</v>
      </c>
      <c r="E210" s="58">
        <f>Tableau156[[#This Row],[Référence article]]</f>
        <v>0</v>
      </c>
      <c r="F210" s="58" t="s">
        <v>1233</v>
      </c>
      <c r="G210" s="58" t="s">
        <v>1233</v>
      </c>
      <c r="H210" s="389">
        <f>Tableau156[[#This Row],[Prix unitaires public en € HT ]]</f>
        <v>0</v>
      </c>
      <c r="I210" s="58">
        <f>Tableau156[[#This Row],[Remise accordée en % ]]</f>
        <v>0</v>
      </c>
      <c r="J210" s="389">
        <f>Tableau156[[#This Row],[Prix unitaire en € TTC]]</f>
        <v>0</v>
      </c>
      <c r="K210" s="389">
        <f>Tableau156[[#This Row],[Taux de TVA]]</f>
        <v>0</v>
      </c>
      <c r="L210" s="390">
        <f>Tableau156[[#This Row],[Prix unitaire en € TTC]]</f>
        <v>0</v>
      </c>
      <c r="M210" s="401">
        <f>Tableau15[[#This Row],[Quantité estimatives annuelles]]*Tableau15[[#This Row],[Prix unitaire en € HT]]</f>
        <v>0</v>
      </c>
      <c r="N210" s="389">
        <f>Tableau15[[#This Row],[Prix unitaire en € TTC]]*Tableau15[[#This Row],[Quantité estimatives annuelles]]</f>
        <v>0</v>
      </c>
    </row>
    <row r="211" spans="1:14" ht="25" customHeight="1" x14ac:dyDescent="0.3">
      <c r="A211" s="53">
        <v>203</v>
      </c>
      <c r="B211" s="54" t="s">
        <v>506</v>
      </c>
      <c r="C211" s="381" t="s">
        <v>711</v>
      </c>
      <c r="D211" s="53">
        <f>VLOOKUP(Tableau15[[#This Row],[Désignation fourniture
(équivalent accepté)]],[2]Feuil2!$A$4:$B$334,2,0)</f>
        <v>20</v>
      </c>
      <c r="E211" s="58">
        <f>Tableau156[[#This Row],[Référence article]]</f>
        <v>0</v>
      </c>
      <c r="F211" s="58" t="s">
        <v>1233</v>
      </c>
      <c r="G211" s="58" t="s">
        <v>1233</v>
      </c>
      <c r="H211" s="389">
        <f>Tableau156[[#This Row],[Prix unitaires public en € HT ]]</f>
        <v>0</v>
      </c>
      <c r="I211" s="58">
        <f>Tableau156[[#This Row],[Remise accordée en % ]]</f>
        <v>0</v>
      </c>
      <c r="J211" s="389">
        <f>Tableau156[[#This Row],[Prix unitaire en € TTC]]</f>
        <v>0</v>
      </c>
      <c r="K211" s="389">
        <f>Tableau156[[#This Row],[Taux de TVA]]</f>
        <v>0</v>
      </c>
      <c r="L211" s="390">
        <f>Tableau156[[#This Row],[Prix unitaire en € TTC]]</f>
        <v>0</v>
      </c>
      <c r="M211" s="401">
        <f>Tableau15[[#This Row],[Quantité estimatives annuelles]]*Tableau15[[#This Row],[Prix unitaire en € HT]]</f>
        <v>0</v>
      </c>
      <c r="N211" s="389">
        <f>Tableau15[[#This Row],[Prix unitaire en € TTC]]*Tableau15[[#This Row],[Quantité estimatives annuelles]]</f>
        <v>0</v>
      </c>
    </row>
    <row r="212" spans="1:14" ht="25" customHeight="1" x14ac:dyDescent="0.3">
      <c r="A212" s="53">
        <v>204</v>
      </c>
      <c r="B212" s="54" t="s">
        <v>506</v>
      </c>
      <c r="C212" s="381" t="s">
        <v>712</v>
      </c>
      <c r="D212" s="53">
        <f>VLOOKUP(Tableau15[[#This Row],[Désignation fourniture
(équivalent accepté)]],[2]Feuil2!$A$4:$B$334,2,0)</f>
        <v>20</v>
      </c>
      <c r="E212" s="58">
        <f>Tableau156[[#This Row],[Référence article]]</f>
        <v>0</v>
      </c>
      <c r="F212" s="58" t="s">
        <v>1233</v>
      </c>
      <c r="G212" s="58" t="s">
        <v>1233</v>
      </c>
      <c r="H212" s="389">
        <f>Tableau156[[#This Row],[Prix unitaires public en € HT ]]</f>
        <v>0</v>
      </c>
      <c r="I212" s="58">
        <f>Tableau156[[#This Row],[Remise accordée en % ]]</f>
        <v>0</v>
      </c>
      <c r="J212" s="389">
        <f>Tableau156[[#This Row],[Prix unitaire en € TTC]]</f>
        <v>0</v>
      </c>
      <c r="K212" s="389">
        <f>Tableau156[[#This Row],[Taux de TVA]]</f>
        <v>0</v>
      </c>
      <c r="L212" s="390">
        <f>Tableau156[[#This Row],[Prix unitaire en € TTC]]</f>
        <v>0</v>
      </c>
      <c r="M212" s="401">
        <f>Tableau15[[#This Row],[Quantité estimatives annuelles]]*Tableau15[[#This Row],[Prix unitaire en € HT]]</f>
        <v>0</v>
      </c>
      <c r="N212" s="389">
        <f>Tableau15[[#This Row],[Prix unitaire en € TTC]]*Tableau15[[#This Row],[Quantité estimatives annuelles]]</f>
        <v>0</v>
      </c>
    </row>
    <row r="213" spans="1:14" ht="25" customHeight="1" x14ac:dyDescent="0.3">
      <c r="A213" s="53">
        <v>205</v>
      </c>
      <c r="B213" s="54" t="s">
        <v>506</v>
      </c>
      <c r="C213" s="381" t="s">
        <v>713</v>
      </c>
      <c r="D213" s="53">
        <v>1</v>
      </c>
      <c r="E213" s="58">
        <f>Tableau156[[#This Row],[Référence article]]</f>
        <v>0</v>
      </c>
      <c r="F213" s="58" t="s">
        <v>1233</v>
      </c>
      <c r="G213" s="58" t="s">
        <v>1233</v>
      </c>
      <c r="H213" s="389">
        <f>Tableau156[[#This Row],[Prix unitaires public en € HT ]]</f>
        <v>0</v>
      </c>
      <c r="I213" s="58">
        <f>Tableau156[[#This Row],[Remise accordée en % ]]</f>
        <v>0</v>
      </c>
      <c r="J213" s="389">
        <f>Tableau156[[#This Row],[Prix unitaire en € TTC]]</f>
        <v>0</v>
      </c>
      <c r="K213" s="389">
        <f>Tableau156[[#This Row],[Taux de TVA]]</f>
        <v>0</v>
      </c>
      <c r="L213" s="390">
        <f>Tableau156[[#This Row],[Prix unitaire en € TTC]]</f>
        <v>0</v>
      </c>
      <c r="M213" s="401">
        <f>Tableau15[[#This Row],[Quantité estimatives annuelles]]*Tableau15[[#This Row],[Prix unitaire en € HT]]</f>
        <v>0</v>
      </c>
      <c r="N213" s="389">
        <f>Tableau15[[#This Row],[Prix unitaire en € TTC]]*Tableau15[[#This Row],[Quantité estimatives annuelles]]</f>
        <v>0</v>
      </c>
    </row>
    <row r="214" spans="1:14" ht="25" customHeight="1" x14ac:dyDescent="0.3">
      <c r="A214" s="53">
        <v>206</v>
      </c>
      <c r="B214" s="54" t="s">
        <v>596</v>
      </c>
      <c r="C214" s="381" t="s">
        <v>714</v>
      </c>
      <c r="D214" s="53">
        <f>VLOOKUP(Tableau15[[#This Row],[Désignation fourniture
(équivalent accepté)]],[2]Feuil2!$A$4:$B$334,2,0)</f>
        <v>56</v>
      </c>
      <c r="E214" s="58">
        <f>Tableau156[[#This Row],[Référence article]]</f>
        <v>0</v>
      </c>
      <c r="F214" s="58" t="s">
        <v>1233</v>
      </c>
      <c r="G214" s="58" t="s">
        <v>1233</v>
      </c>
      <c r="H214" s="389">
        <f>Tableau156[[#This Row],[Prix unitaires public en € HT ]]</f>
        <v>0</v>
      </c>
      <c r="I214" s="58">
        <f>Tableau156[[#This Row],[Remise accordée en % ]]</f>
        <v>0</v>
      </c>
      <c r="J214" s="389">
        <f>Tableau156[[#This Row],[Prix unitaire en € TTC]]</f>
        <v>0</v>
      </c>
      <c r="K214" s="389">
        <f>Tableau156[[#This Row],[Taux de TVA]]</f>
        <v>0</v>
      </c>
      <c r="L214" s="390">
        <f>Tableau156[[#This Row],[Prix unitaire en € TTC]]</f>
        <v>0</v>
      </c>
      <c r="M214" s="401">
        <f>Tableau15[[#This Row],[Quantité estimatives annuelles]]*Tableau15[[#This Row],[Prix unitaire en € HT]]</f>
        <v>0</v>
      </c>
      <c r="N214" s="389">
        <f>Tableau15[[#This Row],[Prix unitaire en € TTC]]*Tableau15[[#This Row],[Quantité estimatives annuelles]]</f>
        <v>0</v>
      </c>
    </row>
    <row r="215" spans="1:14" ht="25" customHeight="1" x14ac:dyDescent="0.3">
      <c r="A215" s="53">
        <v>207</v>
      </c>
      <c r="B215" s="54" t="s">
        <v>596</v>
      </c>
      <c r="C215" s="381" t="s">
        <v>715</v>
      </c>
      <c r="D215" s="53">
        <f>VLOOKUP(Tableau15[[#This Row],[Désignation fourniture
(équivalent accepté)]],[2]Feuil2!$A$4:$B$334,2,0)</f>
        <v>900</v>
      </c>
      <c r="E215" s="58">
        <f>Tableau156[[#This Row],[Référence article]]</f>
        <v>0</v>
      </c>
      <c r="F215" s="58" t="s">
        <v>1233</v>
      </c>
      <c r="G215" s="58" t="s">
        <v>1233</v>
      </c>
      <c r="H215" s="389">
        <f>Tableau156[[#This Row],[Prix unitaires public en € HT ]]</f>
        <v>0</v>
      </c>
      <c r="I215" s="58">
        <f>Tableau156[[#This Row],[Remise accordée en % ]]</f>
        <v>0</v>
      </c>
      <c r="J215" s="389">
        <f>Tableau156[[#This Row],[Prix unitaire en € TTC]]</f>
        <v>0</v>
      </c>
      <c r="K215" s="389">
        <f>Tableau156[[#This Row],[Taux de TVA]]</f>
        <v>0</v>
      </c>
      <c r="L215" s="390">
        <f>Tableau156[[#This Row],[Prix unitaire en € TTC]]</f>
        <v>0</v>
      </c>
      <c r="M215" s="401">
        <f>Tableau15[[#This Row],[Quantité estimatives annuelles]]*Tableau15[[#This Row],[Prix unitaire en € HT]]</f>
        <v>0</v>
      </c>
      <c r="N215" s="389">
        <f>Tableau15[[#This Row],[Prix unitaire en € TTC]]*Tableau15[[#This Row],[Quantité estimatives annuelles]]</f>
        <v>0</v>
      </c>
    </row>
    <row r="216" spans="1:14" ht="25" customHeight="1" x14ac:dyDescent="0.3">
      <c r="A216" s="53">
        <v>208</v>
      </c>
      <c r="B216" s="54" t="s">
        <v>596</v>
      </c>
      <c r="C216" s="381" t="s">
        <v>716</v>
      </c>
      <c r="D216" s="53">
        <f>VLOOKUP(Tableau15[[#This Row],[Désignation fourniture
(équivalent accepté)]],[2]Feuil2!$A$4:$B$334,2,0)</f>
        <v>750</v>
      </c>
      <c r="E216" s="58">
        <f>Tableau156[[#This Row],[Référence article]]</f>
        <v>0</v>
      </c>
      <c r="F216" s="58" t="s">
        <v>1233</v>
      </c>
      <c r="G216" s="58" t="s">
        <v>1233</v>
      </c>
      <c r="H216" s="389">
        <f>Tableau156[[#This Row],[Prix unitaires public en € HT ]]</f>
        <v>0</v>
      </c>
      <c r="I216" s="58">
        <f>Tableau156[[#This Row],[Remise accordée en % ]]</f>
        <v>0</v>
      </c>
      <c r="J216" s="389">
        <f>Tableau156[[#This Row],[Prix unitaire en € TTC]]</f>
        <v>0</v>
      </c>
      <c r="K216" s="389">
        <f>Tableau156[[#This Row],[Taux de TVA]]</f>
        <v>0</v>
      </c>
      <c r="L216" s="390">
        <f>Tableau156[[#This Row],[Prix unitaire en € TTC]]</f>
        <v>0</v>
      </c>
      <c r="M216" s="401">
        <f>Tableau15[[#This Row],[Quantité estimatives annuelles]]*Tableau15[[#This Row],[Prix unitaire en € HT]]</f>
        <v>0</v>
      </c>
      <c r="N216" s="389">
        <f>Tableau15[[#This Row],[Prix unitaire en € TTC]]*Tableau15[[#This Row],[Quantité estimatives annuelles]]</f>
        <v>0</v>
      </c>
    </row>
    <row r="217" spans="1:14" ht="25" customHeight="1" x14ac:dyDescent="0.3">
      <c r="A217" s="53">
        <v>209</v>
      </c>
      <c r="B217" s="54" t="s">
        <v>596</v>
      </c>
      <c r="C217" s="381" t="s">
        <v>717</v>
      </c>
      <c r="D217" s="53">
        <f>VLOOKUP(Tableau15[[#This Row],[Désignation fourniture
(équivalent accepté)]],[2]Feuil2!$A$4:$B$334,2,0)</f>
        <v>2083</v>
      </c>
      <c r="E217" s="58">
        <f>Tableau156[[#This Row],[Référence article]]</f>
        <v>0</v>
      </c>
      <c r="F217" s="58" t="s">
        <v>1233</v>
      </c>
      <c r="G217" s="58" t="s">
        <v>1233</v>
      </c>
      <c r="H217" s="389">
        <f>Tableau156[[#This Row],[Prix unitaires public en € HT ]]</f>
        <v>0</v>
      </c>
      <c r="I217" s="58">
        <f>Tableau156[[#This Row],[Remise accordée en % ]]</f>
        <v>0</v>
      </c>
      <c r="J217" s="389">
        <f>Tableau156[[#This Row],[Prix unitaire en € TTC]]</f>
        <v>0</v>
      </c>
      <c r="K217" s="389">
        <f>Tableau156[[#This Row],[Taux de TVA]]</f>
        <v>0</v>
      </c>
      <c r="L217" s="390">
        <f>Tableau156[[#This Row],[Prix unitaire en € TTC]]</f>
        <v>0</v>
      </c>
      <c r="M217" s="401">
        <f>Tableau15[[#This Row],[Quantité estimatives annuelles]]*Tableau15[[#This Row],[Prix unitaire en € HT]]</f>
        <v>0</v>
      </c>
      <c r="N217" s="389">
        <f>Tableau15[[#This Row],[Prix unitaire en € TTC]]*Tableau15[[#This Row],[Quantité estimatives annuelles]]</f>
        <v>0</v>
      </c>
    </row>
    <row r="218" spans="1:14" ht="25" customHeight="1" x14ac:dyDescent="0.3">
      <c r="A218" s="53">
        <v>210</v>
      </c>
      <c r="B218" s="54" t="s">
        <v>596</v>
      </c>
      <c r="C218" s="381" t="s">
        <v>718</v>
      </c>
      <c r="D218" s="53">
        <f>VLOOKUP(Tableau15[[#This Row],[Désignation fourniture
(équivalent accepté)]],[2]Feuil2!$A$4:$B$334,2,0)</f>
        <v>2040</v>
      </c>
      <c r="E218" s="58">
        <f>Tableau156[[#This Row],[Référence article]]</f>
        <v>0</v>
      </c>
      <c r="F218" s="58" t="s">
        <v>1233</v>
      </c>
      <c r="G218" s="58" t="s">
        <v>1233</v>
      </c>
      <c r="H218" s="389">
        <f>Tableau156[[#This Row],[Prix unitaires public en € HT ]]</f>
        <v>0</v>
      </c>
      <c r="I218" s="58">
        <f>Tableau156[[#This Row],[Remise accordée en % ]]</f>
        <v>0</v>
      </c>
      <c r="J218" s="389">
        <f>Tableau156[[#This Row],[Prix unitaire en € TTC]]</f>
        <v>0</v>
      </c>
      <c r="K218" s="389">
        <f>Tableau156[[#This Row],[Taux de TVA]]</f>
        <v>0</v>
      </c>
      <c r="L218" s="390">
        <f>Tableau156[[#This Row],[Prix unitaire en € TTC]]</f>
        <v>0</v>
      </c>
      <c r="M218" s="401">
        <f>Tableau15[[#This Row],[Quantité estimatives annuelles]]*Tableau15[[#This Row],[Prix unitaire en € HT]]</f>
        <v>0</v>
      </c>
      <c r="N218" s="389">
        <f>Tableau15[[#This Row],[Prix unitaire en € TTC]]*Tableau15[[#This Row],[Quantité estimatives annuelles]]</f>
        <v>0</v>
      </c>
    </row>
    <row r="219" spans="1:14" ht="25" customHeight="1" x14ac:dyDescent="0.3">
      <c r="A219" s="53">
        <v>211</v>
      </c>
      <c r="B219" s="54" t="s">
        <v>596</v>
      </c>
      <c r="C219" s="381" t="s">
        <v>719</v>
      </c>
      <c r="D219" s="53">
        <f>VLOOKUP(Tableau15[[#This Row],[Désignation fourniture
(équivalent accepté)]],[2]Feuil2!$A$4:$B$334,2,0)</f>
        <v>260</v>
      </c>
      <c r="E219" s="58">
        <f>Tableau156[[#This Row],[Référence article]]</f>
        <v>0</v>
      </c>
      <c r="F219" s="58" t="s">
        <v>1233</v>
      </c>
      <c r="G219" s="58" t="s">
        <v>1233</v>
      </c>
      <c r="H219" s="389">
        <f>Tableau156[[#This Row],[Prix unitaires public en € HT ]]</f>
        <v>0</v>
      </c>
      <c r="I219" s="58">
        <f>Tableau156[[#This Row],[Remise accordée en % ]]</f>
        <v>0</v>
      </c>
      <c r="J219" s="389">
        <f>Tableau156[[#This Row],[Prix unitaire en € TTC]]</f>
        <v>0</v>
      </c>
      <c r="K219" s="389">
        <f>Tableau156[[#This Row],[Taux de TVA]]</f>
        <v>0</v>
      </c>
      <c r="L219" s="390">
        <f>Tableau156[[#This Row],[Prix unitaire en € TTC]]</f>
        <v>0</v>
      </c>
      <c r="M219" s="401">
        <f>Tableau15[[#This Row],[Quantité estimatives annuelles]]*Tableau15[[#This Row],[Prix unitaire en € HT]]</f>
        <v>0</v>
      </c>
      <c r="N219" s="389">
        <f>Tableau15[[#This Row],[Prix unitaire en € TTC]]*Tableau15[[#This Row],[Quantité estimatives annuelles]]</f>
        <v>0</v>
      </c>
    </row>
    <row r="220" spans="1:14" ht="25" customHeight="1" x14ac:dyDescent="0.3">
      <c r="A220" s="53">
        <v>212</v>
      </c>
      <c r="B220" s="54" t="s">
        <v>596</v>
      </c>
      <c r="C220" s="381" t="s">
        <v>720</v>
      </c>
      <c r="D220" s="53">
        <f>VLOOKUP(Tableau15[[#This Row],[Désignation fourniture
(équivalent accepté)]],[2]Feuil2!$A$4:$B$334,2,0)</f>
        <v>30</v>
      </c>
      <c r="E220" s="58">
        <f>Tableau156[[#This Row],[Référence article]]</f>
        <v>0</v>
      </c>
      <c r="F220" s="58" t="s">
        <v>1233</v>
      </c>
      <c r="G220" s="58" t="s">
        <v>1233</v>
      </c>
      <c r="H220" s="389">
        <f>Tableau156[[#This Row],[Prix unitaires public en € HT ]]</f>
        <v>0</v>
      </c>
      <c r="I220" s="58">
        <f>Tableau156[[#This Row],[Remise accordée en % ]]</f>
        <v>0</v>
      </c>
      <c r="J220" s="389">
        <f>Tableau156[[#This Row],[Prix unitaire en € TTC]]</f>
        <v>0</v>
      </c>
      <c r="K220" s="389">
        <f>Tableau156[[#This Row],[Taux de TVA]]</f>
        <v>0</v>
      </c>
      <c r="L220" s="390">
        <f>Tableau156[[#This Row],[Prix unitaire en € TTC]]</f>
        <v>0</v>
      </c>
      <c r="M220" s="401">
        <f>Tableau15[[#This Row],[Quantité estimatives annuelles]]*Tableau15[[#This Row],[Prix unitaire en € HT]]</f>
        <v>0</v>
      </c>
      <c r="N220" s="389">
        <f>Tableau15[[#This Row],[Prix unitaire en € TTC]]*Tableau15[[#This Row],[Quantité estimatives annuelles]]</f>
        <v>0</v>
      </c>
    </row>
    <row r="221" spans="1:14" ht="25" customHeight="1" x14ac:dyDescent="0.3">
      <c r="A221" s="53">
        <v>213</v>
      </c>
      <c r="B221" s="54" t="s">
        <v>596</v>
      </c>
      <c r="C221" s="381" t="s">
        <v>721</v>
      </c>
      <c r="D221" s="53">
        <f>VLOOKUP(Tableau15[[#This Row],[Désignation fourniture
(équivalent accepté)]],[2]Feuil2!$A$4:$B$334,2,0)</f>
        <v>55</v>
      </c>
      <c r="E221" s="58">
        <f>Tableau156[[#This Row],[Référence article]]</f>
        <v>0</v>
      </c>
      <c r="F221" s="58" t="s">
        <v>1233</v>
      </c>
      <c r="G221" s="58" t="s">
        <v>1233</v>
      </c>
      <c r="H221" s="389">
        <f>Tableau156[[#This Row],[Prix unitaires public en € HT ]]</f>
        <v>0</v>
      </c>
      <c r="I221" s="58">
        <f>Tableau156[[#This Row],[Remise accordée en % ]]</f>
        <v>0</v>
      </c>
      <c r="J221" s="389">
        <f>Tableau156[[#This Row],[Prix unitaire en € TTC]]</f>
        <v>0</v>
      </c>
      <c r="K221" s="389">
        <f>Tableau156[[#This Row],[Taux de TVA]]</f>
        <v>0</v>
      </c>
      <c r="L221" s="390">
        <f>Tableau156[[#This Row],[Prix unitaire en € TTC]]</f>
        <v>0</v>
      </c>
      <c r="M221" s="401">
        <f>Tableau15[[#This Row],[Quantité estimatives annuelles]]*Tableau15[[#This Row],[Prix unitaire en € HT]]</f>
        <v>0</v>
      </c>
      <c r="N221" s="389">
        <f>Tableau15[[#This Row],[Prix unitaire en € TTC]]*Tableau15[[#This Row],[Quantité estimatives annuelles]]</f>
        <v>0</v>
      </c>
    </row>
    <row r="222" spans="1:14" ht="25" customHeight="1" x14ac:dyDescent="0.3">
      <c r="A222" s="53">
        <v>214</v>
      </c>
      <c r="B222" s="54" t="s">
        <v>596</v>
      </c>
      <c r="C222" s="381" t="s">
        <v>722</v>
      </c>
      <c r="D222" s="53">
        <f>VLOOKUP(Tableau15[[#This Row],[Désignation fourniture
(équivalent accepté)]],[2]Feuil2!$A$4:$B$334,2,0)</f>
        <v>130</v>
      </c>
      <c r="E222" s="58">
        <f>Tableau156[[#This Row],[Référence article]]</f>
        <v>0</v>
      </c>
      <c r="F222" s="58" t="s">
        <v>1233</v>
      </c>
      <c r="G222" s="58" t="s">
        <v>1233</v>
      </c>
      <c r="H222" s="389">
        <f>Tableau156[[#This Row],[Prix unitaires public en € HT ]]</f>
        <v>0</v>
      </c>
      <c r="I222" s="58">
        <f>Tableau156[[#This Row],[Remise accordée en % ]]</f>
        <v>0</v>
      </c>
      <c r="J222" s="389">
        <f>Tableau156[[#This Row],[Prix unitaire en € TTC]]</f>
        <v>0</v>
      </c>
      <c r="K222" s="389">
        <f>Tableau156[[#This Row],[Taux de TVA]]</f>
        <v>0</v>
      </c>
      <c r="L222" s="390">
        <f>Tableau156[[#This Row],[Prix unitaire en € TTC]]</f>
        <v>0</v>
      </c>
      <c r="M222" s="401">
        <f>Tableau15[[#This Row],[Quantité estimatives annuelles]]*Tableau15[[#This Row],[Prix unitaire en € HT]]</f>
        <v>0</v>
      </c>
      <c r="N222" s="389">
        <f>Tableau15[[#This Row],[Prix unitaire en € TTC]]*Tableau15[[#This Row],[Quantité estimatives annuelles]]</f>
        <v>0</v>
      </c>
    </row>
    <row r="223" spans="1:14" ht="25" customHeight="1" x14ac:dyDescent="0.3">
      <c r="A223" s="53">
        <v>215</v>
      </c>
      <c r="B223" s="54" t="s">
        <v>596</v>
      </c>
      <c r="C223" s="381" t="s">
        <v>723</v>
      </c>
      <c r="D223" s="53">
        <f>VLOOKUP(Tableau15[[#This Row],[Désignation fourniture
(équivalent accepté)]],[2]Feuil2!$A$4:$B$334,2,0)</f>
        <v>110</v>
      </c>
      <c r="E223" s="58">
        <f>Tableau156[[#This Row],[Référence article]]</f>
        <v>0</v>
      </c>
      <c r="F223" s="372" t="s">
        <v>1233</v>
      </c>
      <c r="G223" s="372" t="s">
        <v>1233</v>
      </c>
      <c r="H223" s="389">
        <f>Tableau156[[#This Row],[Prix unitaires public en € HT ]]</f>
        <v>0</v>
      </c>
      <c r="I223" s="58">
        <f>Tableau156[[#This Row],[Remise accordée en % ]]</f>
        <v>0</v>
      </c>
      <c r="J223" s="389">
        <f>Tableau156[[#This Row],[Prix unitaire en € TTC]]</f>
        <v>0</v>
      </c>
      <c r="K223" s="389">
        <f>Tableau156[[#This Row],[Taux de TVA]]</f>
        <v>0</v>
      </c>
      <c r="L223" s="390">
        <f>Tableau156[[#This Row],[Prix unitaire en € TTC]]</f>
        <v>0</v>
      </c>
      <c r="M223" s="401">
        <f>Tableau15[[#This Row],[Quantité estimatives annuelles]]*Tableau15[[#This Row],[Prix unitaire en € HT]]</f>
        <v>0</v>
      </c>
      <c r="N223" s="389">
        <f>Tableau15[[#This Row],[Prix unitaire en € TTC]]*Tableau15[[#This Row],[Quantité estimatives annuelles]]</f>
        <v>0</v>
      </c>
    </row>
    <row r="224" spans="1:14" ht="25" customHeight="1" x14ac:dyDescent="0.3">
      <c r="A224" s="53">
        <v>216</v>
      </c>
      <c r="B224" s="54" t="s">
        <v>596</v>
      </c>
      <c r="C224" s="381" t="s">
        <v>724</v>
      </c>
      <c r="D224" s="53">
        <f>VLOOKUP(Tableau15[[#This Row],[Désignation fourniture
(équivalent accepté)]],[2]Feuil2!$A$4:$B$334,2,0)</f>
        <v>10</v>
      </c>
      <c r="E224" s="58">
        <f>Tableau156[[#This Row],[Référence article]]</f>
        <v>0</v>
      </c>
      <c r="F224" s="372" t="s">
        <v>1233</v>
      </c>
      <c r="G224" s="372" t="s">
        <v>1233</v>
      </c>
      <c r="H224" s="389">
        <f>Tableau156[[#This Row],[Prix unitaires public en € HT ]]</f>
        <v>0</v>
      </c>
      <c r="I224" s="58">
        <f>Tableau156[[#This Row],[Remise accordée en % ]]</f>
        <v>0</v>
      </c>
      <c r="J224" s="389">
        <f>Tableau156[[#This Row],[Prix unitaire en € TTC]]</f>
        <v>0</v>
      </c>
      <c r="K224" s="389">
        <f>Tableau156[[#This Row],[Taux de TVA]]</f>
        <v>0</v>
      </c>
      <c r="L224" s="390">
        <f>Tableau156[[#This Row],[Prix unitaire en € TTC]]</f>
        <v>0</v>
      </c>
      <c r="M224" s="401">
        <f>Tableau15[[#This Row],[Quantité estimatives annuelles]]*Tableau15[[#This Row],[Prix unitaire en € HT]]</f>
        <v>0</v>
      </c>
      <c r="N224" s="389">
        <f>Tableau15[[#This Row],[Prix unitaire en € TTC]]*Tableau15[[#This Row],[Quantité estimatives annuelles]]</f>
        <v>0</v>
      </c>
    </row>
    <row r="225" spans="1:14" ht="25" customHeight="1" x14ac:dyDescent="0.3">
      <c r="A225" s="53">
        <v>217</v>
      </c>
      <c r="B225" s="54" t="s">
        <v>596</v>
      </c>
      <c r="C225" s="381" t="s">
        <v>725</v>
      </c>
      <c r="D225" s="53">
        <f>VLOOKUP(Tableau15[[#This Row],[Désignation fourniture
(équivalent accepté)]],[2]Feuil2!$A$4:$B$334,2,0)</f>
        <v>200</v>
      </c>
      <c r="E225" s="58">
        <f>Tableau156[[#This Row],[Référence article]]</f>
        <v>0</v>
      </c>
      <c r="F225" s="372" t="s">
        <v>1233</v>
      </c>
      <c r="G225" s="372" t="s">
        <v>1233</v>
      </c>
      <c r="H225" s="389">
        <f>Tableau156[[#This Row],[Prix unitaires public en € HT ]]</f>
        <v>0</v>
      </c>
      <c r="I225" s="58">
        <f>Tableau156[[#This Row],[Remise accordée en % ]]</f>
        <v>0</v>
      </c>
      <c r="J225" s="389">
        <f>Tableau156[[#This Row],[Prix unitaire en € TTC]]</f>
        <v>0</v>
      </c>
      <c r="K225" s="389">
        <f>Tableau156[[#This Row],[Taux de TVA]]</f>
        <v>0</v>
      </c>
      <c r="L225" s="390">
        <f>Tableau156[[#This Row],[Prix unitaire en € TTC]]</f>
        <v>0</v>
      </c>
      <c r="M225" s="401">
        <f>Tableau15[[#This Row],[Quantité estimatives annuelles]]*Tableau15[[#This Row],[Prix unitaire en € HT]]</f>
        <v>0</v>
      </c>
      <c r="N225" s="389">
        <f>Tableau15[[#This Row],[Prix unitaire en € TTC]]*Tableau15[[#This Row],[Quantité estimatives annuelles]]</f>
        <v>0</v>
      </c>
    </row>
    <row r="226" spans="1:14" ht="25" customHeight="1" x14ac:dyDescent="0.3">
      <c r="A226" s="53">
        <v>218</v>
      </c>
      <c r="B226" s="54" t="s">
        <v>596</v>
      </c>
      <c r="C226" s="381" t="s">
        <v>726</v>
      </c>
      <c r="D226" s="53">
        <f>VLOOKUP(Tableau15[[#This Row],[Désignation fourniture
(équivalent accepté)]],[2]Feuil2!$A$4:$B$334,2,0)</f>
        <v>125</v>
      </c>
      <c r="E226" s="58">
        <f>Tableau156[[#This Row],[Référence article]]</f>
        <v>0</v>
      </c>
      <c r="F226" s="372" t="s">
        <v>1233</v>
      </c>
      <c r="G226" s="372" t="s">
        <v>1233</v>
      </c>
      <c r="H226" s="389">
        <f>Tableau156[[#This Row],[Prix unitaires public en € HT ]]</f>
        <v>0</v>
      </c>
      <c r="I226" s="58">
        <f>Tableau156[[#This Row],[Remise accordée en % ]]</f>
        <v>0</v>
      </c>
      <c r="J226" s="389">
        <f>Tableau156[[#This Row],[Prix unitaire en € TTC]]</f>
        <v>0</v>
      </c>
      <c r="K226" s="389">
        <f>Tableau156[[#This Row],[Taux de TVA]]</f>
        <v>0</v>
      </c>
      <c r="L226" s="390">
        <f>Tableau156[[#This Row],[Prix unitaire en € TTC]]</f>
        <v>0</v>
      </c>
      <c r="M226" s="401">
        <f>Tableau15[[#This Row],[Quantité estimatives annuelles]]*Tableau15[[#This Row],[Prix unitaire en € HT]]</f>
        <v>0</v>
      </c>
      <c r="N226" s="389">
        <f>Tableau15[[#This Row],[Prix unitaire en € TTC]]*Tableau15[[#This Row],[Quantité estimatives annuelles]]</f>
        <v>0</v>
      </c>
    </row>
    <row r="227" spans="1:14" ht="25" customHeight="1" x14ac:dyDescent="0.3">
      <c r="A227" s="53">
        <v>219</v>
      </c>
      <c r="B227" s="54" t="s">
        <v>596</v>
      </c>
      <c r="C227" s="381" t="s">
        <v>727</v>
      </c>
      <c r="D227" s="53">
        <f>VLOOKUP(Tableau15[[#This Row],[Désignation fourniture
(équivalent accepté)]],[2]Feuil2!$A$4:$B$334,2,0)</f>
        <v>40</v>
      </c>
      <c r="E227" s="58">
        <f>Tableau156[[#This Row],[Référence article]]</f>
        <v>0</v>
      </c>
      <c r="F227" s="372" t="s">
        <v>1233</v>
      </c>
      <c r="G227" s="372" t="s">
        <v>1233</v>
      </c>
      <c r="H227" s="389">
        <f>Tableau156[[#This Row],[Prix unitaires public en € HT ]]</f>
        <v>0</v>
      </c>
      <c r="I227" s="58">
        <f>Tableau156[[#This Row],[Remise accordée en % ]]</f>
        <v>0</v>
      </c>
      <c r="J227" s="389">
        <f>Tableau156[[#This Row],[Prix unitaire en € TTC]]</f>
        <v>0</v>
      </c>
      <c r="K227" s="389">
        <f>Tableau156[[#This Row],[Taux de TVA]]</f>
        <v>0</v>
      </c>
      <c r="L227" s="390">
        <f>Tableau156[[#This Row],[Prix unitaire en € TTC]]</f>
        <v>0</v>
      </c>
      <c r="M227" s="401">
        <f>Tableau15[[#This Row],[Quantité estimatives annuelles]]*Tableau15[[#This Row],[Prix unitaire en € HT]]</f>
        <v>0</v>
      </c>
      <c r="N227" s="389">
        <f>Tableau15[[#This Row],[Prix unitaire en € TTC]]*Tableau15[[#This Row],[Quantité estimatives annuelles]]</f>
        <v>0</v>
      </c>
    </row>
    <row r="228" spans="1:14" ht="25" customHeight="1" x14ac:dyDescent="0.3">
      <c r="A228" s="53">
        <v>220</v>
      </c>
      <c r="B228" s="54" t="s">
        <v>596</v>
      </c>
      <c r="C228" s="381" t="s">
        <v>728</v>
      </c>
      <c r="D228" s="53">
        <f>VLOOKUP(Tableau15[[#This Row],[Désignation fourniture
(équivalent accepté)]],[2]Feuil2!$A$4:$B$334,2,0)</f>
        <v>8</v>
      </c>
      <c r="E228" s="58">
        <f>Tableau156[[#This Row],[Référence article]]</f>
        <v>0</v>
      </c>
      <c r="F228" s="372" t="s">
        <v>1233</v>
      </c>
      <c r="G228" s="372" t="s">
        <v>1233</v>
      </c>
      <c r="H228" s="389">
        <f>Tableau156[[#This Row],[Prix unitaires public en € HT ]]</f>
        <v>0</v>
      </c>
      <c r="I228" s="58">
        <f>Tableau156[[#This Row],[Remise accordée en % ]]</f>
        <v>0</v>
      </c>
      <c r="J228" s="389">
        <f>Tableau156[[#This Row],[Prix unitaire en € TTC]]</f>
        <v>0</v>
      </c>
      <c r="K228" s="389">
        <f>Tableau156[[#This Row],[Taux de TVA]]</f>
        <v>0</v>
      </c>
      <c r="L228" s="390">
        <f>Tableau156[[#This Row],[Prix unitaire en € TTC]]</f>
        <v>0</v>
      </c>
      <c r="M228" s="401">
        <f>Tableau15[[#This Row],[Quantité estimatives annuelles]]*Tableau15[[#This Row],[Prix unitaire en € HT]]</f>
        <v>0</v>
      </c>
      <c r="N228" s="389">
        <f>Tableau15[[#This Row],[Prix unitaire en € TTC]]*Tableau15[[#This Row],[Quantité estimatives annuelles]]</f>
        <v>0</v>
      </c>
    </row>
    <row r="229" spans="1:14" ht="25" customHeight="1" x14ac:dyDescent="0.3">
      <c r="A229" s="53">
        <v>221</v>
      </c>
      <c r="B229" s="54" t="s">
        <v>596</v>
      </c>
      <c r="C229" s="381" t="s">
        <v>729</v>
      </c>
      <c r="D229" s="53">
        <f>VLOOKUP(Tableau15[[#This Row],[Désignation fourniture
(équivalent accepté)]],[2]Feuil2!$A$4:$B$334,2,0)</f>
        <v>30</v>
      </c>
      <c r="E229" s="58">
        <f>Tableau156[[#This Row],[Référence article]]</f>
        <v>0</v>
      </c>
      <c r="F229" s="372" t="s">
        <v>1233</v>
      </c>
      <c r="G229" s="372" t="s">
        <v>1233</v>
      </c>
      <c r="H229" s="389">
        <f>Tableau156[[#This Row],[Prix unitaires public en € HT ]]</f>
        <v>0</v>
      </c>
      <c r="I229" s="58">
        <f>Tableau156[[#This Row],[Remise accordée en % ]]</f>
        <v>0</v>
      </c>
      <c r="J229" s="389">
        <f>Tableau156[[#This Row],[Prix unitaire en € TTC]]</f>
        <v>0</v>
      </c>
      <c r="K229" s="389">
        <f>Tableau156[[#This Row],[Taux de TVA]]</f>
        <v>0</v>
      </c>
      <c r="L229" s="390">
        <f>Tableau156[[#This Row],[Prix unitaire en € TTC]]</f>
        <v>0</v>
      </c>
      <c r="M229" s="401">
        <f>Tableau15[[#This Row],[Quantité estimatives annuelles]]*Tableau15[[#This Row],[Prix unitaire en € HT]]</f>
        <v>0</v>
      </c>
      <c r="N229" s="389">
        <f>Tableau15[[#This Row],[Prix unitaire en € TTC]]*Tableau15[[#This Row],[Quantité estimatives annuelles]]</f>
        <v>0</v>
      </c>
    </row>
    <row r="230" spans="1:14" ht="25" customHeight="1" x14ac:dyDescent="0.3">
      <c r="A230" s="53">
        <v>222</v>
      </c>
      <c r="B230" s="54" t="s">
        <v>596</v>
      </c>
      <c r="C230" s="381" t="s">
        <v>730</v>
      </c>
      <c r="D230" s="53">
        <f>VLOOKUP(Tableau15[[#This Row],[Désignation fourniture
(équivalent accepté)]],[2]Feuil2!$A$4:$B$334,2,0)</f>
        <v>10</v>
      </c>
      <c r="E230" s="58">
        <f>Tableau156[[#This Row],[Référence article]]</f>
        <v>0</v>
      </c>
      <c r="F230" s="372" t="s">
        <v>1233</v>
      </c>
      <c r="G230" s="372" t="s">
        <v>1233</v>
      </c>
      <c r="H230" s="389">
        <f>Tableau156[[#This Row],[Prix unitaires public en € HT ]]</f>
        <v>0</v>
      </c>
      <c r="I230" s="58">
        <f>Tableau156[[#This Row],[Remise accordée en % ]]</f>
        <v>0</v>
      </c>
      <c r="J230" s="389">
        <f>Tableau156[[#This Row],[Prix unitaire en € TTC]]</f>
        <v>0</v>
      </c>
      <c r="K230" s="389">
        <f>Tableau156[[#This Row],[Taux de TVA]]</f>
        <v>0</v>
      </c>
      <c r="L230" s="390">
        <f>Tableau156[[#This Row],[Prix unitaire en € TTC]]</f>
        <v>0</v>
      </c>
      <c r="M230" s="401">
        <f>Tableau15[[#This Row],[Quantité estimatives annuelles]]*Tableau15[[#This Row],[Prix unitaire en € HT]]</f>
        <v>0</v>
      </c>
      <c r="N230" s="389">
        <f>Tableau15[[#This Row],[Prix unitaire en € TTC]]*Tableau15[[#This Row],[Quantité estimatives annuelles]]</f>
        <v>0</v>
      </c>
    </row>
    <row r="231" spans="1:14" ht="25" customHeight="1" x14ac:dyDescent="0.3">
      <c r="A231" s="53">
        <v>223</v>
      </c>
      <c r="B231" s="54" t="s">
        <v>596</v>
      </c>
      <c r="C231" s="381" t="s">
        <v>722</v>
      </c>
      <c r="D231" s="53">
        <f>VLOOKUP(Tableau15[[#This Row],[Désignation fourniture
(équivalent accepté)]],[2]Feuil2!$A$4:$B$334,2,0)</f>
        <v>130</v>
      </c>
      <c r="E231" s="58">
        <f>Tableau156[[#This Row],[Référence article]]</f>
        <v>0</v>
      </c>
      <c r="F231" s="372" t="s">
        <v>1233</v>
      </c>
      <c r="G231" s="372" t="s">
        <v>1233</v>
      </c>
      <c r="H231" s="389">
        <f>Tableau156[[#This Row],[Prix unitaires public en € HT ]]</f>
        <v>0</v>
      </c>
      <c r="I231" s="58">
        <f>Tableau156[[#This Row],[Remise accordée en % ]]</f>
        <v>0</v>
      </c>
      <c r="J231" s="389">
        <f>Tableau156[[#This Row],[Prix unitaire en € TTC]]</f>
        <v>0</v>
      </c>
      <c r="K231" s="394">
        <f>Tableau156[[#This Row],[Taux de TVA]]</f>
        <v>0</v>
      </c>
      <c r="L231" s="390">
        <f>Tableau156[[#This Row],[Prix unitaire en € TTC]]</f>
        <v>0</v>
      </c>
      <c r="M231" s="401">
        <f>Tableau15[[#This Row],[Quantité estimatives annuelles]]*Tableau15[[#This Row],[Prix unitaire en € HT]]</f>
        <v>0</v>
      </c>
      <c r="N231" s="389">
        <f>Tableau15[[#This Row],[Prix unitaire en € TTC]]*Tableau15[[#This Row],[Quantité estimatives annuelles]]</f>
        <v>0</v>
      </c>
    </row>
    <row r="232" spans="1:14" s="66" customFormat="1" ht="25" customHeight="1" x14ac:dyDescent="0.3">
      <c r="A232" s="53">
        <v>224</v>
      </c>
      <c r="B232" s="68" t="s">
        <v>637</v>
      </c>
      <c r="C232" s="382" t="s">
        <v>731</v>
      </c>
      <c r="D232" s="53">
        <f>VLOOKUP(Tableau15[[#This Row],[Désignation fourniture
(équivalent accepté)]],[2]Feuil2!$A$4:$B$334,2,0)</f>
        <v>1010</v>
      </c>
      <c r="E232" s="65">
        <f>Tableau156[[#This Row],[Référence article]]</f>
        <v>0</v>
      </c>
      <c r="F232" s="373" t="s">
        <v>1253</v>
      </c>
      <c r="G232" s="373" t="s">
        <v>1437</v>
      </c>
      <c r="H232" s="390">
        <f>Tableau156[[#This Row],[Prix unitaires public en € HT ]]</f>
        <v>0</v>
      </c>
      <c r="I232" s="65">
        <f>Tableau156[[#This Row],[Remise accordée en % ]]</f>
        <v>0</v>
      </c>
      <c r="J232" s="390">
        <f>Tableau156[[#This Row],[Prix unitaire en € TTC]]</f>
        <v>0</v>
      </c>
      <c r="K232" s="395">
        <f>Tableau156[[#This Row],[Taux de TVA]]</f>
        <v>0</v>
      </c>
      <c r="L232" s="390">
        <f>Tableau156[[#This Row],[Prix unitaire en € TTC]]</f>
        <v>0</v>
      </c>
      <c r="M232" s="401">
        <f>Tableau15[[#This Row],[Quantité estimatives annuelles]]*Tableau15[[#This Row],[Prix unitaire en € HT]]</f>
        <v>0</v>
      </c>
      <c r="N232" s="390">
        <f>Tableau15[[#This Row],[Prix unitaire en € TTC]]*Tableau15[[#This Row],[Quantité estimatives annuelles]]</f>
        <v>0</v>
      </c>
    </row>
    <row r="233" spans="1:14" s="66" customFormat="1" ht="25" customHeight="1" x14ac:dyDescent="0.3">
      <c r="A233" s="53">
        <v>225</v>
      </c>
      <c r="B233" s="68" t="s">
        <v>637</v>
      </c>
      <c r="C233" s="382" t="s">
        <v>732</v>
      </c>
      <c r="D233" s="53">
        <f>VLOOKUP(Tableau15[[#This Row],[Désignation fourniture
(équivalent accepté)]],[2]Feuil2!$A$4:$B$334,2,0)</f>
        <v>320</v>
      </c>
      <c r="E233" s="65">
        <f>Tableau156[[#This Row],[Référence article]]</f>
        <v>0</v>
      </c>
      <c r="F233" s="373" t="s">
        <v>1253</v>
      </c>
      <c r="G233" s="373" t="s">
        <v>1437</v>
      </c>
      <c r="H233" s="390">
        <f>Tableau156[[#This Row],[Prix unitaires public en € HT ]]</f>
        <v>0</v>
      </c>
      <c r="I233" s="65">
        <f>Tableau156[[#This Row],[Remise accordée en % ]]</f>
        <v>0</v>
      </c>
      <c r="J233" s="390">
        <f>Tableau156[[#This Row],[Prix unitaire en € TTC]]</f>
        <v>0</v>
      </c>
      <c r="K233" s="395">
        <f>Tableau156[[#This Row],[Taux de TVA]]</f>
        <v>0</v>
      </c>
      <c r="L233" s="390">
        <f>Tableau156[[#This Row],[Prix unitaire en € TTC]]</f>
        <v>0</v>
      </c>
      <c r="M233" s="401">
        <f>Tableau15[[#This Row],[Quantité estimatives annuelles]]*Tableau15[[#This Row],[Prix unitaire en € HT]]</f>
        <v>0</v>
      </c>
      <c r="N233" s="390">
        <f>Tableau15[[#This Row],[Prix unitaire en € TTC]]*Tableau15[[#This Row],[Quantité estimatives annuelles]]</f>
        <v>0</v>
      </c>
    </row>
    <row r="234" spans="1:14" ht="25" customHeight="1" x14ac:dyDescent="0.3">
      <c r="A234" s="53">
        <v>226</v>
      </c>
      <c r="B234" s="54" t="s">
        <v>637</v>
      </c>
      <c r="C234" s="381" t="s">
        <v>733</v>
      </c>
      <c r="D234" s="53">
        <f>VLOOKUP(Tableau15[[#This Row],[Désignation fourniture
(équivalent accepté)]],[2]Feuil2!$A$4:$B$334,2,0)</f>
        <v>3600</v>
      </c>
      <c r="E234" s="58">
        <f>Tableau156[[#This Row],[Référence article]]</f>
        <v>0</v>
      </c>
      <c r="F234" s="372" t="s">
        <v>1557</v>
      </c>
      <c r="G234" s="372" t="s">
        <v>1557</v>
      </c>
      <c r="H234" s="389">
        <f>Tableau156[[#This Row],[Prix unitaires public en € HT ]]</f>
        <v>0</v>
      </c>
      <c r="I234" s="58">
        <f>Tableau156[[#This Row],[Remise accordée en % ]]</f>
        <v>0</v>
      </c>
      <c r="J234" s="389">
        <f>Tableau156[[#This Row],[Prix unitaire en € TTC]]</f>
        <v>0</v>
      </c>
      <c r="K234" s="394">
        <f>Tableau156[[#This Row],[Taux de TVA]]</f>
        <v>0</v>
      </c>
      <c r="L234" s="390">
        <f>Tableau156[[#This Row],[Prix unitaire en € TTC]]</f>
        <v>0</v>
      </c>
      <c r="M234" s="401">
        <f>Tableau15[[#This Row],[Quantité estimatives annuelles]]*Tableau15[[#This Row],[Prix unitaire en € HT]]</f>
        <v>0</v>
      </c>
      <c r="N234" s="389">
        <f>Tableau15[[#This Row],[Prix unitaire en € TTC]]*Tableau15[[#This Row],[Quantité estimatives annuelles]]</f>
        <v>0</v>
      </c>
    </row>
    <row r="235" spans="1:14" s="66" customFormat="1" ht="25" customHeight="1" x14ac:dyDescent="0.3">
      <c r="A235" s="53">
        <v>227</v>
      </c>
      <c r="B235" s="68" t="s">
        <v>637</v>
      </c>
      <c r="C235" s="382" t="s">
        <v>734</v>
      </c>
      <c r="D235" s="53">
        <f>VLOOKUP(Tableau15[[#This Row],[Désignation fourniture
(équivalent accepté)]],[2]Feuil2!$A$4:$B$334,2,0)</f>
        <v>250</v>
      </c>
      <c r="E235" s="65">
        <f>Tableau156[[#This Row],[Référence article]]</f>
        <v>0</v>
      </c>
      <c r="F235" s="373" t="s">
        <v>1253</v>
      </c>
      <c r="G235" s="373" t="s">
        <v>1437</v>
      </c>
      <c r="H235" s="390">
        <f>Tableau156[[#This Row],[Prix unitaires public en € HT ]]</f>
        <v>0</v>
      </c>
      <c r="I235" s="65">
        <f>Tableau156[[#This Row],[Remise accordée en % ]]</f>
        <v>0</v>
      </c>
      <c r="J235" s="390">
        <f>Tableau156[[#This Row],[Prix unitaire en € TTC]]</f>
        <v>0</v>
      </c>
      <c r="K235" s="395">
        <f>Tableau156[[#This Row],[Taux de TVA]]</f>
        <v>0</v>
      </c>
      <c r="L235" s="390">
        <f>Tableau156[[#This Row],[Prix unitaire en € TTC]]</f>
        <v>0</v>
      </c>
      <c r="M235" s="401">
        <f>Tableau15[[#This Row],[Quantité estimatives annuelles]]*Tableau15[[#This Row],[Prix unitaire en € HT]]</f>
        <v>0</v>
      </c>
      <c r="N235" s="390">
        <f>Tableau15[[#This Row],[Prix unitaire en € TTC]]*Tableau15[[#This Row],[Quantité estimatives annuelles]]</f>
        <v>0</v>
      </c>
    </row>
    <row r="236" spans="1:14" s="66" customFormat="1" ht="25" customHeight="1" x14ac:dyDescent="0.3">
      <c r="A236" s="53">
        <v>228</v>
      </c>
      <c r="B236" s="68" t="s">
        <v>637</v>
      </c>
      <c r="C236" s="382" t="s">
        <v>735</v>
      </c>
      <c r="D236" s="53">
        <f>VLOOKUP(Tableau15[[#This Row],[Désignation fourniture
(équivalent accepté)]],[2]Feuil2!$A$4:$B$334,2,0)</f>
        <v>300</v>
      </c>
      <c r="E236" s="65">
        <f>Tableau156[[#This Row],[Référence article]]</f>
        <v>0</v>
      </c>
      <c r="F236" s="373" t="s">
        <v>1253</v>
      </c>
      <c r="G236" s="373" t="s">
        <v>1437</v>
      </c>
      <c r="H236" s="390">
        <f>Tableau156[[#This Row],[Prix unitaires public en € HT ]]</f>
        <v>0</v>
      </c>
      <c r="I236" s="65">
        <f>Tableau156[[#This Row],[Remise accordée en % ]]</f>
        <v>0</v>
      </c>
      <c r="J236" s="390">
        <f>Tableau156[[#This Row],[Prix unitaire en € TTC]]</f>
        <v>0</v>
      </c>
      <c r="K236" s="395">
        <f>Tableau156[[#This Row],[Taux de TVA]]</f>
        <v>0</v>
      </c>
      <c r="L236" s="390">
        <f>Tableau156[[#This Row],[Prix unitaire en € TTC]]</f>
        <v>0</v>
      </c>
      <c r="M236" s="401">
        <f>Tableau15[[#This Row],[Quantité estimatives annuelles]]*Tableau15[[#This Row],[Prix unitaire en € HT]]</f>
        <v>0</v>
      </c>
      <c r="N236" s="390">
        <f>Tableau15[[#This Row],[Prix unitaire en € TTC]]*Tableau15[[#This Row],[Quantité estimatives annuelles]]</f>
        <v>0</v>
      </c>
    </row>
    <row r="237" spans="1:14" s="66" customFormat="1" ht="25" customHeight="1" x14ac:dyDescent="0.3">
      <c r="A237" s="53">
        <v>229</v>
      </c>
      <c r="B237" s="68" t="s">
        <v>637</v>
      </c>
      <c r="C237" s="382" t="s">
        <v>736</v>
      </c>
      <c r="D237" s="53">
        <f>VLOOKUP(Tableau15[[#This Row],[Désignation fourniture
(équivalent accepté)]],[2]Feuil2!$A$4:$B$334,2,0)</f>
        <v>350</v>
      </c>
      <c r="E237" s="65">
        <f>Tableau156[[#This Row],[Référence article]]</f>
        <v>0</v>
      </c>
      <c r="F237" s="373" t="s">
        <v>1253</v>
      </c>
      <c r="G237" s="373" t="s">
        <v>1437</v>
      </c>
      <c r="H237" s="390">
        <f>Tableau156[[#This Row],[Prix unitaires public en € HT ]]</f>
        <v>0</v>
      </c>
      <c r="I237" s="65">
        <f>Tableau156[[#This Row],[Remise accordée en % ]]</f>
        <v>0</v>
      </c>
      <c r="J237" s="390">
        <f>Tableau156[[#This Row],[Prix unitaire en € TTC]]</f>
        <v>0</v>
      </c>
      <c r="K237" s="395">
        <f>Tableau156[[#This Row],[Taux de TVA]]</f>
        <v>0</v>
      </c>
      <c r="L237" s="390">
        <f>Tableau156[[#This Row],[Prix unitaire en € TTC]]</f>
        <v>0</v>
      </c>
      <c r="M237" s="401">
        <f>Tableau15[[#This Row],[Quantité estimatives annuelles]]*Tableau15[[#This Row],[Prix unitaire en € HT]]</f>
        <v>0</v>
      </c>
      <c r="N237" s="390">
        <f>Tableau15[[#This Row],[Prix unitaire en € TTC]]*Tableau15[[#This Row],[Quantité estimatives annuelles]]</f>
        <v>0</v>
      </c>
    </row>
    <row r="238" spans="1:14" s="66" customFormat="1" ht="25" customHeight="1" x14ac:dyDescent="0.3">
      <c r="A238" s="53">
        <v>230</v>
      </c>
      <c r="B238" s="68" t="s">
        <v>637</v>
      </c>
      <c r="C238" s="382" t="s">
        <v>737</v>
      </c>
      <c r="D238" s="53">
        <f>VLOOKUP(Tableau15[[#This Row],[Désignation fourniture
(équivalent accepté)]],[2]Feuil2!$A$4:$B$334,2,0)</f>
        <v>79</v>
      </c>
      <c r="E238" s="65">
        <f>Tableau156[[#This Row],[Référence article]]</f>
        <v>0</v>
      </c>
      <c r="F238" s="373" t="s">
        <v>1253</v>
      </c>
      <c r="G238" s="373" t="s">
        <v>1437</v>
      </c>
      <c r="H238" s="390">
        <f>Tableau156[[#This Row],[Prix unitaires public en € HT ]]</f>
        <v>0</v>
      </c>
      <c r="I238" s="65">
        <f>Tableau156[[#This Row],[Remise accordée en % ]]</f>
        <v>0</v>
      </c>
      <c r="J238" s="390">
        <f>Tableau156[[#This Row],[Prix unitaire en € TTC]]</f>
        <v>0</v>
      </c>
      <c r="K238" s="395">
        <f>Tableau156[[#This Row],[Taux de TVA]]</f>
        <v>0</v>
      </c>
      <c r="L238" s="390">
        <f>Tableau156[[#This Row],[Prix unitaire en € TTC]]</f>
        <v>0</v>
      </c>
      <c r="M238" s="401">
        <f>Tableau15[[#This Row],[Quantité estimatives annuelles]]*Tableau15[[#This Row],[Prix unitaire en € HT]]</f>
        <v>0</v>
      </c>
      <c r="N238" s="390">
        <f>Tableau15[[#This Row],[Prix unitaire en € TTC]]*Tableau15[[#This Row],[Quantité estimatives annuelles]]</f>
        <v>0</v>
      </c>
    </row>
    <row r="239" spans="1:14" ht="25" customHeight="1" x14ac:dyDescent="0.3">
      <c r="A239" s="53">
        <v>231</v>
      </c>
      <c r="B239" s="54" t="s">
        <v>637</v>
      </c>
      <c r="C239" s="381" t="s">
        <v>738</v>
      </c>
      <c r="D239" s="53">
        <f>VLOOKUP(Tableau15[[#This Row],[Désignation fourniture
(équivalent accepté)]],[2]Feuil2!$A$4:$B$334,2,0)</f>
        <v>600</v>
      </c>
      <c r="E239" s="58">
        <f>Tableau156[[#This Row],[Référence article]]</f>
        <v>0</v>
      </c>
      <c r="F239" s="372" t="s">
        <v>1557</v>
      </c>
      <c r="G239" s="372" t="s">
        <v>1557</v>
      </c>
      <c r="H239" s="389">
        <f>Tableau156[[#This Row],[Prix unitaires public en € HT ]]</f>
        <v>0</v>
      </c>
      <c r="I239" s="58">
        <f>Tableau156[[#This Row],[Remise accordée en % ]]</f>
        <v>0</v>
      </c>
      <c r="J239" s="389">
        <f>Tableau156[[#This Row],[Prix unitaire en € TTC]]</f>
        <v>0</v>
      </c>
      <c r="K239" s="394">
        <f>Tableau156[[#This Row],[Taux de TVA]]</f>
        <v>0</v>
      </c>
      <c r="L239" s="390">
        <f>Tableau156[[#This Row],[Prix unitaire en € TTC]]</f>
        <v>0</v>
      </c>
      <c r="M239" s="401">
        <f>Tableau15[[#This Row],[Quantité estimatives annuelles]]*Tableau15[[#This Row],[Prix unitaire en € HT]]</f>
        <v>0</v>
      </c>
      <c r="N239" s="389">
        <f>Tableau15[[#This Row],[Prix unitaire en € TTC]]*Tableau15[[#This Row],[Quantité estimatives annuelles]]</f>
        <v>0</v>
      </c>
    </row>
    <row r="240" spans="1:14" ht="25" customHeight="1" x14ac:dyDescent="0.3">
      <c r="A240" s="53">
        <v>232</v>
      </c>
      <c r="B240" s="54" t="s">
        <v>637</v>
      </c>
      <c r="C240" s="381" t="s">
        <v>739</v>
      </c>
      <c r="D240" s="53">
        <f>VLOOKUP(Tableau15[[#This Row],[Désignation fourniture
(équivalent accepté)]],[2]Feuil2!$A$4:$B$334,2,0)</f>
        <v>2000</v>
      </c>
      <c r="E240" s="58">
        <f>Tableau156[[#This Row],[Référence article]]</f>
        <v>0</v>
      </c>
      <c r="F240" s="372" t="s">
        <v>1564</v>
      </c>
      <c r="G240" s="372" t="s">
        <v>1564</v>
      </c>
      <c r="H240" s="389">
        <f>Tableau156[[#This Row],[Prix unitaires public en € HT ]]</f>
        <v>0</v>
      </c>
      <c r="I240" s="58">
        <f>Tableau156[[#This Row],[Remise accordée en % ]]</f>
        <v>0</v>
      </c>
      <c r="J240" s="389">
        <f>Tableau156[[#This Row],[Prix unitaire en € TTC]]</f>
        <v>0</v>
      </c>
      <c r="K240" s="394">
        <f>Tableau156[[#This Row],[Taux de TVA]]</f>
        <v>0</v>
      </c>
      <c r="L240" s="390">
        <f>Tableau156[[#This Row],[Prix unitaire en € TTC]]</f>
        <v>0</v>
      </c>
      <c r="M240" s="401">
        <f>Tableau15[[#This Row],[Quantité estimatives annuelles]]*Tableau15[[#This Row],[Prix unitaire en € HT]]</f>
        <v>0</v>
      </c>
      <c r="N240" s="389">
        <f>Tableau15[[#This Row],[Prix unitaire en € TTC]]*Tableau15[[#This Row],[Quantité estimatives annuelles]]</f>
        <v>0</v>
      </c>
    </row>
    <row r="241" spans="1:14" ht="25" customHeight="1" x14ac:dyDescent="0.3">
      <c r="A241" s="53">
        <v>233</v>
      </c>
      <c r="B241" s="54" t="s">
        <v>637</v>
      </c>
      <c r="C241" s="381" t="s">
        <v>740</v>
      </c>
      <c r="D241" s="53">
        <f>VLOOKUP(Tableau15[[#This Row],[Désignation fourniture
(équivalent accepté)]],[2]Feuil2!$A$4:$B$334,2,0)</f>
        <v>1200</v>
      </c>
      <c r="E241" s="58">
        <f>Tableau156[[#This Row],[Référence article]]</f>
        <v>0</v>
      </c>
      <c r="F241" s="372" t="s">
        <v>1253</v>
      </c>
      <c r="G241" s="372" t="s">
        <v>1557</v>
      </c>
      <c r="H241" s="389">
        <f>Tableau156[[#This Row],[Prix unitaires public en € HT ]]</f>
        <v>0</v>
      </c>
      <c r="I241" s="58">
        <f>Tableau156[[#This Row],[Remise accordée en % ]]</f>
        <v>0</v>
      </c>
      <c r="J241" s="389">
        <f>Tableau156[[#This Row],[Prix unitaire en € TTC]]</f>
        <v>0</v>
      </c>
      <c r="K241" s="394">
        <f>Tableau156[[#This Row],[Taux de TVA]]</f>
        <v>0</v>
      </c>
      <c r="L241" s="390">
        <f>Tableau156[[#This Row],[Prix unitaire en € TTC]]</f>
        <v>0</v>
      </c>
      <c r="M241" s="401">
        <f>Tableau15[[#This Row],[Quantité estimatives annuelles]]*Tableau15[[#This Row],[Prix unitaire en € HT]]</f>
        <v>0</v>
      </c>
      <c r="N241" s="389">
        <f>Tableau15[[#This Row],[Prix unitaire en € TTC]]*Tableau15[[#This Row],[Quantité estimatives annuelles]]</f>
        <v>0</v>
      </c>
    </row>
    <row r="242" spans="1:14" s="66" customFormat="1" ht="25" customHeight="1" x14ac:dyDescent="0.3">
      <c r="A242" s="53">
        <v>234</v>
      </c>
      <c r="B242" s="68" t="s">
        <v>637</v>
      </c>
      <c r="C242" s="382" t="s">
        <v>741</v>
      </c>
      <c r="D242" s="53">
        <f>VLOOKUP(Tableau15[[#This Row],[Désignation fourniture
(équivalent accepté)]],[2]Feuil2!$A$4:$B$334,2,0)</f>
        <v>300</v>
      </c>
      <c r="E242" s="65">
        <f>Tableau156[[#This Row],[Référence article]]</f>
        <v>0</v>
      </c>
      <c r="F242" s="373" t="s">
        <v>1253</v>
      </c>
      <c r="G242" s="373" t="s">
        <v>1437</v>
      </c>
      <c r="H242" s="390">
        <f>Tableau156[[#This Row],[Prix unitaires public en € HT ]]</f>
        <v>0</v>
      </c>
      <c r="I242" s="65">
        <f>Tableau156[[#This Row],[Remise accordée en % ]]</f>
        <v>0</v>
      </c>
      <c r="J242" s="390">
        <f>Tableau156[[#This Row],[Prix unitaire en € TTC]]</f>
        <v>0</v>
      </c>
      <c r="K242" s="395">
        <f>Tableau156[[#This Row],[Taux de TVA]]</f>
        <v>0</v>
      </c>
      <c r="L242" s="390">
        <f>Tableau156[[#This Row],[Prix unitaire en € TTC]]</f>
        <v>0</v>
      </c>
      <c r="M242" s="401">
        <f>Tableau15[[#This Row],[Quantité estimatives annuelles]]*Tableau15[[#This Row],[Prix unitaire en € HT]]</f>
        <v>0</v>
      </c>
      <c r="N242" s="390">
        <f>Tableau15[[#This Row],[Prix unitaire en € TTC]]*Tableau15[[#This Row],[Quantité estimatives annuelles]]</f>
        <v>0</v>
      </c>
    </row>
    <row r="243" spans="1:14" ht="25" customHeight="1" x14ac:dyDescent="0.3">
      <c r="A243" s="53">
        <v>235</v>
      </c>
      <c r="B243" s="54" t="s">
        <v>637</v>
      </c>
      <c r="C243" s="381" t="s">
        <v>742</v>
      </c>
      <c r="D243" s="53">
        <f>VLOOKUP(Tableau15[[#This Row],[Désignation fourniture
(équivalent accepté)]],[2]Feuil2!$A$4:$B$334,2,0)</f>
        <v>500</v>
      </c>
      <c r="E243" s="58">
        <f>Tableau156[[#This Row],[Référence article]]</f>
        <v>0</v>
      </c>
      <c r="F243" s="372" t="s">
        <v>1557</v>
      </c>
      <c r="G243" s="372" t="s">
        <v>1557</v>
      </c>
      <c r="H243" s="389">
        <f>Tableau156[[#This Row],[Prix unitaires public en € HT ]]</f>
        <v>0</v>
      </c>
      <c r="I243" s="58">
        <f>Tableau156[[#This Row],[Remise accordée en % ]]</f>
        <v>0</v>
      </c>
      <c r="J243" s="389">
        <f>Tableau156[[#This Row],[Prix unitaire en € TTC]]</f>
        <v>0</v>
      </c>
      <c r="K243" s="394">
        <f>Tableau156[[#This Row],[Taux de TVA]]</f>
        <v>0</v>
      </c>
      <c r="L243" s="390">
        <f>Tableau156[[#This Row],[Prix unitaire en € TTC]]</f>
        <v>0</v>
      </c>
      <c r="M243" s="401">
        <f>Tableau15[[#This Row],[Quantité estimatives annuelles]]*Tableau15[[#This Row],[Prix unitaire en € HT]]</f>
        <v>0</v>
      </c>
      <c r="N243" s="389">
        <f>Tableau15[[#This Row],[Prix unitaire en € TTC]]*Tableau15[[#This Row],[Quantité estimatives annuelles]]</f>
        <v>0</v>
      </c>
    </row>
    <row r="244" spans="1:14" ht="25" customHeight="1" x14ac:dyDescent="0.3">
      <c r="A244" s="53">
        <v>236</v>
      </c>
      <c r="B244" s="54" t="s">
        <v>637</v>
      </c>
      <c r="C244" s="381" t="s">
        <v>743</v>
      </c>
      <c r="D244" s="53">
        <f>VLOOKUP(Tableau15[[#This Row],[Désignation fourniture
(équivalent accepté)]],[2]Feuil2!$A$4:$B$334,2,0)</f>
        <v>200</v>
      </c>
      <c r="E244" s="58">
        <f>Tableau156[[#This Row],[Référence article]]</f>
        <v>0</v>
      </c>
      <c r="F244" s="372" t="s">
        <v>1569</v>
      </c>
      <c r="G244" s="372" t="s">
        <v>1569</v>
      </c>
      <c r="H244" s="389">
        <f>Tableau156[[#This Row],[Prix unitaires public en € HT ]]</f>
        <v>0</v>
      </c>
      <c r="I244" s="58">
        <f>Tableau156[[#This Row],[Remise accordée en % ]]</f>
        <v>0</v>
      </c>
      <c r="J244" s="389">
        <f>Tableau156[[#This Row],[Prix unitaire en € TTC]]</f>
        <v>0</v>
      </c>
      <c r="K244" s="394">
        <f>Tableau156[[#This Row],[Taux de TVA]]</f>
        <v>0</v>
      </c>
      <c r="L244" s="390">
        <f>Tableau156[[#This Row],[Prix unitaire en € TTC]]</f>
        <v>0</v>
      </c>
      <c r="M244" s="401">
        <f>Tableau15[[#This Row],[Quantité estimatives annuelles]]*Tableau15[[#This Row],[Prix unitaire en € HT]]</f>
        <v>0</v>
      </c>
      <c r="N244" s="389">
        <f>Tableau15[[#This Row],[Prix unitaire en € TTC]]*Tableau15[[#This Row],[Quantité estimatives annuelles]]</f>
        <v>0</v>
      </c>
    </row>
    <row r="245" spans="1:14" ht="25" customHeight="1" x14ac:dyDescent="0.3">
      <c r="A245" s="53">
        <v>237</v>
      </c>
      <c r="B245" s="54" t="s">
        <v>637</v>
      </c>
      <c r="C245" s="381" t="s">
        <v>744</v>
      </c>
      <c r="D245" s="53">
        <f>VLOOKUP(Tableau15[[#This Row],[Désignation fourniture
(équivalent accepté)]],[2]Feuil2!$A$4:$B$334,2,0)</f>
        <v>500</v>
      </c>
      <c r="E245" s="58">
        <f>Tableau156[[#This Row],[Référence article]]</f>
        <v>0</v>
      </c>
      <c r="F245" s="372" t="s">
        <v>1557</v>
      </c>
      <c r="G245" s="372" t="s">
        <v>1557</v>
      </c>
      <c r="H245" s="389">
        <f>Tableau156[[#This Row],[Prix unitaires public en € HT ]]</f>
        <v>0</v>
      </c>
      <c r="I245" s="58">
        <f>Tableau156[[#This Row],[Remise accordée en % ]]</f>
        <v>0</v>
      </c>
      <c r="J245" s="389">
        <f>Tableau156[[#This Row],[Prix unitaire en € TTC]]</f>
        <v>0</v>
      </c>
      <c r="K245" s="394">
        <f>Tableau156[[#This Row],[Taux de TVA]]</f>
        <v>0</v>
      </c>
      <c r="L245" s="390">
        <f>Tableau156[[#This Row],[Prix unitaire en € TTC]]</f>
        <v>0</v>
      </c>
      <c r="M245" s="401">
        <f>Tableau15[[#This Row],[Quantité estimatives annuelles]]*Tableau15[[#This Row],[Prix unitaire en € HT]]</f>
        <v>0</v>
      </c>
      <c r="N245" s="389">
        <f>Tableau15[[#This Row],[Prix unitaire en € TTC]]*Tableau15[[#This Row],[Quantité estimatives annuelles]]</f>
        <v>0</v>
      </c>
    </row>
    <row r="246" spans="1:14" ht="25" customHeight="1" x14ac:dyDescent="0.3">
      <c r="A246" s="53">
        <v>238</v>
      </c>
      <c r="B246" s="54" t="s">
        <v>637</v>
      </c>
      <c r="C246" s="381" t="s">
        <v>745</v>
      </c>
      <c r="D246" s="53">
        <f>VLOOKUP(Tableau15[[#This Row],[Désignation fourniture
(équivalent accepté)]],[2]Feuil2!$A$4:$B$334,2,0)</f>
        <v>1100</v>
      </c>
      <c r="E246" s="58">
        <f>Tableau156[[#This Row],[Référence article]]</f>
        <v>0</v>
      </c>
      <c r="F246" s="372" t="s">
        <v>1557</v>
      </c>
      <c r="G246" s="372" t="s">
        <v>1557</v>
      </c>
      <c r="H246" s="389">
        <f>Tableau156[[#This Row],[Prix unitaires public en € HT ]]</f>
        <v>0</v>
      </c>
      <c r="I246" s="58">
        <f>Tableau156[[#This Row],[Remise accordée en % ]]</f>
        <v>0</v>
      </c>
      <c r="J246" s="389">
        <f>Tableau156[[#This Row],[Prix unitaire en € TTC]]</f>
        <v>0</v>
      </c>
      <c r="K246" s="394">
        <f>Tableau156[[#This Row],[Taux de TVA]]</f>
        <v>0</v>
      </c>
      <c r="L246" s="390">
        <f>Tableau156[[#This Row],[Prix unitaire en € TTC]]</f>
        <v>0</v>
      </c>
      <c r="M246" s="401">
        <f>Tableau15[[#This Row],[Quantité estimatives annuelles]]*Tableau15[[#This Row],[Prix unitaire en € HT]]</f>
        <v>0</v>
      </c>
      <c r="N246" s="389">
        <f>Tableau15[[#This Row],[Prix unitaire en € TTC]]*Tableau15[[#This Row],[Quantité estimatives annuelles]]</f>
        <v>0</v>
      </c>
    </row>
    <row r="247" spans="1:14" ht="25" customHeight="1" x14ac:dyDescent="0.3">
      <c r="A247" s="53">
        <v>239</v>
      </c>
      <c r="B247" s="54" t="s">
        <v>637</v>
      </c>
      <c r="C247" s="381" t="s">
        <v>746</v>
      </c>
      <c r="D247" s="53">
        <f>VLOOKUP(Tableau15[[#This Row],[Désignation fourniture
(équivalent accepté)]],[2]Feuil2!$A$4:$B$334,2,0)</f>
        <v>100</v>
      </c>
      <c r="E247" s="58">
        <f>Tableau156[[#This Row],[Référence article]]</f>
        <v>0</v>
      </c>
      <c r="F247" s="58" t="s">
        <v>1557</v>
      </c>
      <c r="G247" s="58" t="s">
        <v>1557</v>
      </c>
      <c r="H247" s="389">
        <f>Tableau156[[#This Row],[Prix unitaires public en € HT ]]</f>
        <v>0</v>
      </c>
      <c r="I247" s="58">
        <f>Tableau156[[#This Row],[Remise accordée en % ]]</f>
        <v>0</v>
      </c>
      <c r="J247" s="389">
        <f>Tableau156[[#This Row],[Prix unitaire en € TTC]]</f>
        <v>0</v>
      </c>
      <c r="K247" s="394">
        <f>Tableau156[[#This Row],[Taux de TVA]]</f>
        <v>0</v>
      </c>
      <c r="L247" s="390">
        <f>Tableau156[[#This Row],[Prix unitaire en € TTC]]</f>
        <v>0</v>
      </c>
      <c r="M247" s="401">
        <f>Tableau15[[#This Row],[Quantité estimatives annuelles]]*Tableau15[[#This Row],[Prix unitaire en € HT]]</f>
        <v>0</v>
      </c>
      <c r="N247" s="389">
        <f>Tableau15[[#This Row],[Prix unitaire en € TTC]]*Tableau15[[#This Row],[Quantité estimatives annuelles]]</f>
        <v>0</v>
      </c>
    </row>
    <row r="248" spans="1:14" s="66" customFormat="1" ht="25" customHeight="1" x14ac:dyDescent="0.3">
      <c r="A248" s="53">
        <v>240</v>
      </c>
      <c r="B248" s="68" t="s">
        <v>637</v>
      </c>
      <c r="C248" s="382" t="s">
        <v>747</v>
      </c>
      <c r="D248" s="53">
        <v>1</v>
      </c>
      <c r="E248" s="65">
        <f>Tableau156[[#This Row],[Référence article]]</f>
        <v>0</v>
      </c>
      <c r="F248" s="65" t="s">
        <v>1557</v>
      </c>
      <c r="G248" s="65" t="s">
        <v>1557</v>
      </c>
      <c r="H248" s="390">
        <f>Tableau156[[#This Row],[Prix unitaires public en € HT ]]</f>
        <v>0</v>
      </c>
      <c r="I248" s="65">
        <f>Tableau156[[#This Row],[Remise accordée en % ]]</f>
        <v>0</v>
      </c>
      <c r="J248" s="390">
        <f>Tableau156[[#This Row],[Prix unitaire en € TTC]]</f>
        <v>0</v>
      </c>
      <c r="K248" s="395">
        <f>Tableau156[[#This Row],[Taux de TVA]]</f>
        <v>0</v>
      </c>
      <c r="L248" s="390">
        <f>Tableau156[[#This Row],[Prix unitaire en € TTC]]</f>
        <v>0</v>
      </c>
      <c r="M248" s="401">
        <f>Tableau15[[#This Row],[Quantité estimatives annuelles]]*Tableau15[[#This Row],[Prix unitaire en € HT]]</f>
        <v>0</v>
      </c>
      <c r="N248" s="390">
        <f>Tableau15[[#This Row],[Prix unitaire en € TTC]]*Tableau15[[#This Row],[Quantité estimatives annuelles]]</f>
        <v>0</v>
      </c>
    </row>
    <row r="249" spans="1:14" s="66" customFormat="1" ht="25" customHeight="1" x14ac:dyDescent="0.3">
      <c r="A249" s="53">
        <v>241</v>
      </c>
      <c r="B249" s="68" t="s">
        <v>637</v>
      </c>
      <c r="C249" s="382" t="s">
        <v>748</v>
      </c>
      <c r="D249" s="53">
        <f>VLOOKUP(Tableau15[[#This Row],[Désignation fourniture
(équivalent accepté)]],[2]Feuil2!$A$4:$B$334,2,0)</f>
        <v>200</v>
      </c>
      <c r="E249" s="65">
        <f>Tableau156[[#This Row],[Référence article]]</f>
        <v>0</v>
      </c>
      <c r="F249" s="65" t="s">
        <v>1253</v>
      </c>
      <c r="G249" s="65" t="s">
        <v>1437</v>
      </c>
      <c r="H249" s="390">
        <f>Tableau156[[#This Row],[Prix unitaires public en € HT ]]</f>
        <v>0</v>
      </c>
      <c r="I249" s="65">
        <f>Tableau156[[#This Row],[Remise accordée en % ]]</f>
        <v>0</v>
      </c>
      <c r="J249" s="390">
        <f>Tableau156[[#This Row],[Prix unitaire en € TTC]]</f>
        <v>0</v>
      </c>
      <c r="K249" s="390">
        <f>Tableau156[[#This Row],[Taux de TVA]]</f>
        <v>0</v>
      </c>
      <c r="L249" s="390">
        <f>Tableau156[[#This Row],[Prix unitaire en € TTC]]</f>
        <v>0</v>
      </c>
      <c r="M249" s="401">
        <f>Tableau15[[#This Row],[Quantité estimatives annuelles]]*Tableau15[[#This Row],[Prix unitaire en € HT]]</f>
        <v>0</v>
      </c>
      <c r="N249" s="390">
        <f>Tableau15[[#This Row],[Prix unitaire en € TTC]]*Tableau15[[#This Row],[Quantité estimatives annuelles]]</f>
        <v>0</v>
      </c>
    </row>
    <row r="250" spans="1:14" ht="25" customHeight="1" x14ac:dyDescent="0.3">
      <c r="A250" s="53">
        <v>242</v>
      </c>
      <c r="B250" s="54" t="s">
        <v>596</v>
      </c>
      <c r="C250" s="381" t="s">
        <v>749</v>
      </c>
      <c r="D250" s="53">
        <v>1</v>
      </c>
      <c r="E250" s="58">
        <f>Tableau156[[#This Row],[Référence article]]</f>
        <v>0</v>
      </c>
      <c r="F250" s="58" t="s">
        <v>1233</v>
      </c>
      <c r="G250" s="58" t="s">
        <v>1233</v>
      </c>
      <c r="H250" s="389">
        <f>Tableau156[[#This Row],[Prix unitaires public en € HT ]]</f>
        <v>0</v>
      </c>
      <c r="I250" s="58">
        <f>Tableau156[[#This Row],[Remise accordée en % ]]</f>
        <v>0</v>
      </c>
      <c r="J250" s="389">
        <f>Tableau156[[#This Row],[Prix unitaire en € TTC]]</f>
        <v>0</v>
      </c>
      <c r="K250" s="389">
        <f>Tableau156[[#This Row],[Taux de TVA]]</f>
        <v>0</v>
      </c>
      <c r="L250" s="390">
        <f>Tableau156[[#This Row],[Prix unitaire en € TTC]]</f>
        <v>0</v>
      </c>
      <c r="M250" s="401">
        <f>Tableau15[[#This Row],[Quantité estimatives annuelles]]*Tableau15[[#This Row],[Prix unitaire en € HT]]</f>
        <v>0</v>
      </c>
      <c r="N250" s="389">
        <f>Tableau15[[#This Row],[Prix unitaire en € TTC]]*Tableau15[[#This Row],[Quantité estimatives annuelles]]</f>
        <v>0</v>
      </c>
    </row>
    <row r="251" spans="1:14" ht="25" customHeight="1" x14ac:dyDescent="0.3">
      <c r="A251" s="53">
        <v>243</v>
      </c>
      <c r="B251" s="54" t="s">
        <v>596</v>
      </c>
      <c r="C251" s="381" t="s">
        <v>750</v>
      </c>
      <c r="D251" s="53">
        <f>VLOOKUP(Tableau15[[#This Row],[Désignation fourniture
(équivalent accepté)]],[2]Feuil2!$A$4:$B$334,2,0)</f>
        <v>90</v>
      </c>
      <c r="E251" s="58">
        <f>Tableau156[[#This Row],[Référence article]]</f>
        <v>0</v>
      </c>
      <c r="F251" s="58" t="s">
        <v>1233</v>
      </c>
      <c r="G251" s="58" t="s">
        <v>1233</v>
      </c>
      <c r="H251" s="389">
        <f>Tableau156[[#This Row],[Prix unitaires public en € HT ]]</f>
        <v>0</v>
      </c>
      <c r="I251" s="58">
        <f>Tableau156[[#This Row],[Remise accordée en % ]]</f>
        <v>0</v>
      </c>
      <c r="J251" s="389">
        <f>Tableau156[[#This Row],[Prix unitaire en € TTC]]</f>
        <v>0</v>
      </c>
      <c r="K251" s="389">
        <f>Tableau156[[#This Row],[Taux de TVA]]</f>
        <v>0</v>
      </c>
      <c r="L251" s="390">
        <f>Tableau156[[#This Row],[Prix unitaire en € TTC]]</f>
        <v>0</v>
      </c>
      <c r="M251" s="401">
        <f>Tableau15[[#This Row],[Quantité estimatives annuelles]]*Tableau15[[#This Row],[Prix unitaire en € HT]]</f>
        <v>0</v>
      </c>
      <c r="N251" s="389">
        <f>Tableau15[[#This Row],[Prix unitaire en € TTC]]*Tableau15[[#This Row],[Quantité estimatives annuelles]]</f>
        <v>0</v>
      </c>
    </row>
    <row r="252" spans="1:14" ht="25" customHeight="1" x14ac:dyDescent="0.3">
      <c r="A252" s="53">
        <v>244</v>
      </c>
      <c r="B252" s="54" t="s">
        <v>596</v>
      </c>
      <c r="C252" s="381" t="s">
        <v>751</v>
      </c>
      <c r="D252" s="53">
        <v>1</v>
      </c>
      <c r="E252" s="58">
        <f>Tableau156[[#This Row],[Référence article]]</f>
        <v>0</v>
      </c>
      <c r="F252" s="58" t="s">
        <v>1233</v>
      </c>
      <c r="G252" s="58" t="s">
        <v>1233</v>
      </c>
      <c r="H252" s="389">
        <f>Tableau156[[#This Row],[Prix unitaires public en € HT ]]</f>
        <v>0</v>
      </c>
      <c r="I252" s="58">
        <f>Tableau156[[#This Row],[Remise accordée en % ]]</f>
        <v>0</v>
      </c>
      <c r="J252" s="389">
        <f>Tableau156[[#This Row],[Prix unitaire en € TTC]]</f>
        <v>0</v>
      </c>
      <c r="K252" s="389">
        <f>Tableau156[[#This Row],[Taux de TVA]]</f>
        <v>0</v>
      </c>
      <c r="L252" s="390">
        <f>Tableau156[[#This Row],[Prix unitaire en € TTC]]</f>
        <v>0</v>
      </c>
      <c r="M252" s="401">
        <f>Tableau15[[#This Row],[Quantité estimatives annuelles]]*Tableau15[[#This Row],[Prix unitaire en € HT]]</f>
        <v>0</v>
      </c>
      <c r="N252" s="389">
        <f>Tableau15[[#This Row],[Prix unitaire en € TTC]]*Tableau15[[#This Row],[Quantité estimatives annuelles]]</f>
        <v>0</v>
      </c>
    </row>
    <row r="253" spans="1:14" ht="25" customHeight="1" x14ac:dyDescent="0.3">
      <c r="A253" s="53">
        <v>245</v>
      </c>
      <c r="B253" s="54" t="s">
        <v>596</v>
      </c>
      <c r="C253" s="381" t="s">
        <v>752</v>
      </c>
      <c r="D253" s="53">
        <f>VLOOKUP(Tableau15[[#This Row],[Désignation fourniture
(équivalent accepté)]],[2]Feuil2!$A$4:$B$334,2,0)</f>
        <v>24</v>
      </c>
      <c r="E253" s="58">
        <f>Tableau156[[#This Row],[Référence article]]</f>
        <v>0</v>
      </c>
      <c r="F253" s="58" t="s">
        <v>1233</v>
      </c>
      <c r="G253" s="58" t="s">
        <v>1233</v>
      </c>
      <c r="H253" s="389">
        <f>Tableau156[[#This Row],[Prix unitaires public en € HT ]]</f>
        <v>0</v>
      </c>
      <c r="I253" s="58">
        <f>Tableau156[[#This Row],[Remise accordée en % ]]</f>
        <v>0</v>
      </c>
      <c r="J253" s="389">
        <f>Tableau156[[#This Row],[Prix unitaire en € TTC]]</f>
        <v>0</v>
      </c>
      <c r="K253" s="389">
        <f>Tableau156[[#This Row],[Taux de TVA]]</f>
        <v>0</v>
      </c>
      <c r="L253" s="390">
        <f>Tableau156[[#This Row],[Prix unitaire en € TTC]]</f>
        <v>0</v>
      </c>
      <c r="M253" s="401">
        <f>Tableau15[[#This Row],[Quantité estimatives annuelles]]*Tableau15[[#This Row],[Prix unitaire en € HT]]</f>
        <v>0</v>
      </c>
      <c r="N253" s="389">
        <f>Tableau15[[#This Row],[Prix unitaire en € TTC]]*Tableau15[[#This Row],[Quantité estimatives annuelles]]</f>
        <v>0</v>
      </c>
    </row>
    <row r="254" spans="1:14" ht="25" customHeight="1" x14ac:dyDescent="0.3">
      <c r="A254" s="53">
        <v>246</v>
      </c>
      <c r="B254" s="54" t="s">
        <v>596</v>
      </c>
      <c r="C254" s="381" t="s">
        <v>753</v>
      </c>
      <c r="D254" s="53">
        <f>VLOOKUP(Tableau15[[#This Row],[Désignation fourniture
(équivalent accepté)]],[2]Feuil2!$A$4:$B$334,2,0)</f>
        <v>12</v>
      </c>
      <c r="E254" s="58">
        <f>Tableau156[[#This Row],[Référence article]]</f>
        <v>0</v>
      </c>
      <c r="F254" s="58" t="s">
        <v>1233</v>
      </c>
      <c r="G254" s="58" t="s">
        <v>1233</v>
      </c>
      <c r="H254" s="389">
        <f>Tableau156[[#This Row],[Prix unitaires public en € HT ]]</f>
        <v>0</v>
      </c>
      <c r="I254" s="58">
        <f>Tableau156[[#This Row],[Remise accordée en % ]]</f>
        <v>0</v>
      </c>
      <c r="J254" s="389">
        <f>Tableau156[[#This Row],[Prix unitaire en € TTC]]</f>
        <v>0</v>
      </c>
      <c r="K254" s="389">
        <f>Tableau156[[#This Row],[Taux de TVA]]</f>
        <v>0</v>
      </c>
      <c r="L254" s="390">
        <f>Tableau156[[#This Row],[Prix unitaire en € TTC]]</f>
        <v>0</v>
      </c>
      <c r="M254" s="401">
        <f>Tableau15[[#This Row],[Quantité estimatives annuelles]]*Tableau15[[#This Row],[Prix unitaire en € HT]]</f>
        <v>0</v>
      </c>
      <c r="N254" s="389">
        <f>Tableau15[[#This Row],[Prix unitaire en € TTC]]*Tableau15[[#This Row],[Quantité estimatives annuelles]]</f>
        <v>0</v>
      </c>
    </row>
    <row r="255" spans="1:14" s="74" customFormat="1" ht="25" customHeight="1" x14ac:dyDescent="0.35">
      <c r="A255" s="53">
        <v>247</v>
      </c>
      <c r="B255" s="68" t="s">
        <v>44</v>
      </c>
      <c r="C255" s="382" t="s">
        <v>45</v>
      </c>
      <c r="D255" s="53">
        <v>1</v>
      </c>
      <c r="E255" s="65">
        <f>Tableau156[[#This Row],[Référence article]]</f>
        <v>0</v>
      </c>
      <c r="F255" s="72" t="s">
        <v>1418</v>
      </c>
      <c r="G255" s="72">
        <v>4</v>
      </c>
      <c r="H255" s="390">
        <f>Tableau156[[#This Row],[Prix unitaires public en € HT ]]</f>
        <v>0</v>
      </c>
      <c r="I255" s="65">
        <f>Tableau156[[#This Row],[Remise accordée en % ]]</f>
        <v>0</v>
      </c>
      <c r="J255" s="390">
        <f>Tableau156[[#This Row],[Prix unitaire en € TTC]]</f>
        <v>0</v>
      </c>
      <c r="K255" s="390">
        <f>Tableau156[[#This Row],[Taux de TVA]]</f>
        <v>0</v>
      </c>
      <c r="L255" s="390">
        <f>Tableau156[[#This Row],[Prix unitaire en € TTC]]</f>
        <v>0</v>
      </c>
      <c r="M255" s="401">
        <f>Tableau15[[#This Row],[Quantité estimatives annuelles]]*Tableau15[[#This Row],[Prix unitaire en € HT]]</f>
        <v>0</v>
      </c>
      <c r="N255" s="390">
        <f>Tableau15[[#This Row],[Prix unitaire en € TTC]]*Tableau15[[#This Row],[Quantité estimatives annuelles]]</f>
        <v>0</v>
      </c>
    </row>
    <row r="256" spans="1:14" s="42" customFormat="1" ht="25" customHeight="1" x14ac:dyDescent="0.35">
      <c r="A256" s="53">
        <v>248</v>
      </c>
      <c r="B256" s="54" t="s">
        <v>44</v>
      </c>
      <c r="C256" s="381" t="s">
        <v>46</v>
      </c>
      <c r="D256" s="53">
        <v>1</v>
      </c>
      <c r="E256" s="58">
        <f>Tableau156[[#This Row],[Référence article]]</f>
        <v>0</v>
      </c>
      <c r="F256" s="75" t="s">
        <v>1233</v>
      </c>
      <c r="G256" s="75" t="s">
        <v>1233</v>
      </c>
      <c r="H256" s="389">
        <f>Tableau156[[#This Row],[Prix unitaires public en € HT ]]</f>
        <v>0</v>
      </c>
      <c r="I256" s="58">
        <f>Tableau156[[#This Row],[Remise accordée en % ]]</f>
        <v>0</v>
      </c>
      <c r="J256" s="389">
        <f>Tableau156[[#This Row],[Prix unitaire en € TTC]]</f>
        <v>0</v>
      </c>
      <c r="K256" s="389">
        <f>Tableau156[[#This Row],[Taux de TVA]]</f>
        <v>0</v>
      </c>
      <c r="L256" s="390">
        <f>Tableau156[[#This Row],[Prix unitaire en € TTC]]</f>
        <v>0</v>
      </c>
      <c r="M256" s="401">
        <f>Tableau15[[#This Row],[Quantité estimatives annuelles]]*Tableau15[[#This Row],[Prix unitaire en € HT]]</f>
        <v>0</v>
      </c>
      <c r="N256" s="389">
        <f>Tableau15[[#This Row],[Prix unitaire en € TTC]]*Tableau15[[#This Row],[Quantité estimatives annuelles]]</f>
        <v>0</v>
      </c>
    </row>
    <row r="257" spans="1:14" s="42" customFormat="1" ht="25" customHeight="1" x14ac:dyDescent="0.35">
      <c r="A257" s="53">
        <v>249</v>
      </c>
      <c r="B257" s="54" t="s">
        <v>44</v>
      </c>
      <c r="C257" s="381" t="s">
        <v>47</v>
      </c>
      <c r="D257" s="53">
        <v>1</v>
      </c>
      <c r="E257" s="58">
        <f>Tableau156[[#This Row],[Référence article]]</f>
        <v>0</v>
      </c>
      <c r="F257" s="75" t="s">
        <v>1233</v>
      </c>
      <c r="G257" s="75" t="s">
        <v>1233</v>
      </c>
      <c r="H257" s="389">
        <f>Tableau156[[#This Row],[Prix unitaires public en € HT ]]</f>
        <v>0</v>
      </c>
      <c r="I257" s="58">
        <f>Tableau156[[#This Row],[Remise accordée en % ]]</f>
        <v>0</v>
      </c>
      <c r="J257" s="389">
        <f>Tableau156[[#This Row],[Prix unitaire en € TTC]]</f>
        <v>0</v>
      </c>
      <c r="K257" s="389">
        <f>Tableau156[[#This Row],[Taux de TVA]]</f>
        <v>0</v>
      </c>
      <c r="L257" s="390">
        <f>Tableau156[[#This Row],[Prix unitaire en € TTC]]</f>
        <v>0</v>
      </c>
      <c r="M257" s="401">
        <f>Tableau15[[#This Row],[Quantité estimatives annuelles]]*Tableau15[[#This Row],[Prix unitaire en € HT]]</f>
        <v>0</v>
      </c>
      <c r="N257" s="389">
        <f>Tableau15[[#This Row],[Prix unitaire en € TTC]]*Tableau15[[#This Row],[Quantité estimatives annuelles]]</f>
        <v>0</v>
      </c>
    </row>
    <row r="258" spans="1:14" s="42" customFormat="1" ht="25" customHeight="1" x14ac:dyDescent="0.35">
      <c r="A258" s="53">
        <v>250</v>
      </c>
      <c r="B258" s="54" t="s">
        <v>44</v>
      </c>
      <c r="C258" s="381" t="s">
        <v>48</v>
      </c>
      <c r="D258" s="53">
        <v>1</v>
      </c>
      <c r="E258" s="58">
        <f>Tableau156[[#This Row],[Référence article]]</f>
        <v>0</v>
      </c>
      <c r="F258" s="75" t="s">
        <v>1233</v>
      </c>
      <c r="G258" s="75" t="s">
        <v>1233</v>
      </c>
      <c r="H258" s="389">
        <f>Tableau156[[#This Row],[Prix unitaires public en € HT ]]</f>
        <v>0</v>
      </c>
      <c r="I258" s="58">
        <f>Tableau156[[#This Row],[Remise accordée en % ]]</f>
        <v>0</v>
      </c>
      <c r="J258" s="389">
        <f>Tableau156[[#This Row],[Prix unitaire en € TTC]]</f>
        <v>0</v>
      </c>
      <c r="K258" s="389">
        <f>Tableau156[[#This Row],[Taux de TVA]]</f>
        <v>0</v>
      </c>
      <c r="L258" s="390">
        <f>Tableau156[[#This Row],[Prix unitaire en € TTC]]</f>
        <v>0</v>
      </c>
      <c r="M258" s="401">
        <f>Tableau15[[#This Row],[Quantité estimatives annuelles]]*Tableau15[[#This Row],[Prix unitaire en € HT]]</f>
        <v>0</v>
      </c>
      <c r="N258" s="389">
        <f>Tableau15[[#This Row],[Prix unitaire en € TTC]]*Tableau15[[#This Row],[Quantité estimatives annuelles]]</f>
        <v>0</v>
      </c>
    </row>
    <row r="259" spans="1:14" s="42" customFormat="1" ht="25" customHeight="1" x14ac:dyDescent="0.35">
      <c r="A259" s="53">
        <v>251</v>
      </c>
      <c r="B259" s="54" t="s">
        <v>44</v>
      </c>
      <c r="C259" s="381" t="s">
        <v>49</v>
      </c>
      <c r="D259" s="53">
        <v>1</v>
      </c>
      <c r="E259" s="58">
        <f>Tableau156[[#This Row],[Référence article]]</f>
        <v>0</v>
      </c>
      <c r="F259" s="75" t="s">
        <v>1233</v>
      </c>
      <c r="G259" s="75" t="s">
        <v>1233</v>
      </c>
      <c r="H259" s="389">
        <f>Tableau156[[#This Row],[Prix unitaires public en € HT ]]</f>
        <v>0</v>
      </c>
      <c r="I259" s="58">
        <f>Tableau156[[#This Row],[Remise accordée en % ]]</f>
        <v>0</v>
      </c>
      <c r="J259" s="389">
        <f>Tableau156[[#This Row],[Prix unitaire en € TTC]]</f>
        <v>0</v>
      </c>
      <c r="K259" s="389">
        <f>Tableau156[[#This Row],[Taux de TVA]]</f>
        <v>0</v>
      </c>
      <c r="L259" s="390">
        <f>Tableau156[[#This Row],[Prix unitaire en € TTC]]</f>
        <v>0</v>
      </c>
      <c r="M259" s="401">
        <f>Tableau15[[#This Row],[Quantité estimatives annuelles]]*Tableau15[[#This Row],[Prix unitaire en € HT]]</f>
        <v>0</v>
      </c>
      <c r="N259" s="389">
        <f>Tableau15[[#This Row],[Prix unitaire en € TTC]]*Tableau15[[#This Row],[Quantité estimatives annuelles]]</f>
        <v>0</v>
      </c>
    </row>
    <row r="260" spans="1:14" s="42" customFormat="1" ht="25" customHeight="1" x14ac:dyDescent="0.35">
      <c r="A260" s="53">
        <v>252</v>
      </c>
      <c r="B260" s="54" t="s">
        <v>44</v>
      </c>
      <c r="C260" s="381" t="s">
        <v>50</v>
      </c>
      <c r="D260" s="53">
        <v>1</v>
      </c>
      <c r="E260" s="58">
        <f>Tableau156[[#This Row],[Référence article]]</f>
        <v>0</v>
      </c>
      <c r="F260" s="75" t="s">
        <v>1233</v>
      </c>
      <c r="G260" s="75" t="s">
        <v>1233</v>
      </c>
      <c r="H260" s="389">
        <f>Tableau156[[#This Row],[Prix unitaires public en € HT ]]</f>
        <v>0</v>
      </c>
      <c r="I260" s="58">
        <f>Tableau156[[#This Row],[Remise accordée en % ]]</f>
        <v>0</v>
      </c>
      <c r="J260" s="389">
        <f>Tableau156[[#This Row],[Prix unitaire en € TTC]]</f>
        <v>0</v>
      </c>
      <c r="K260" s="389">
        <f>Tableau156[[#This Row],[Taux de TVA]]</f>
        <v>0</v>
      </c>
      <c r="L260" s="390">
        <f>Tableau156[[#This Row],[Prix unitaire en € TTC]]</f>
        <v>0</v>
      </c>
      <c r="M260" s="401">
        <f>Tableau15[[#This Row],[Quantité estimatives annuelles]]*Tableau15[[#This Row],[Prix unitaire en € HT]]</f>
        <v>0</v>
      </c>
      <c r="N260" s="389">
        <f>Tableau15[[#This Row],[Prix unitaire en € TTC]]*Tableau15[[#This Row],[Quantité estimatives annuelles]]</f>
        <v>0</v>
      </c>
    </row>
    <row r="261" spans="1:14" s="42" customFormat="1" ht="25" customHeight="1" x14ac:dyDescent="0.35">
      <c r="A261" s="53">
        <v>253</v>
      </c>
      <c r="B261" s="54" t="s">
        <v>44</v>
      </c>
      <c r="C261" s="381" t="s">
        <v>51</v>
      </c>
      <c r="D261" s="53">
        <v>1</v>
      </c>
      <c r="E261" s="58">
        <f>Tableau156[[#This Row],[Référence article]]</f>
        <v>0</v>
      </c>
      <c r="F261" s="75" t="s">
        <v>1233</v>
      </c>
      <c r="G261" s="75" t="s">
        <v>1233</v>
      </c>
      <c r="H261" s="389">
        <f>Tableau156[[#This Row],[Prix unitaires public en € HT ]]</f>
        <v>0</v>
      </c>
      <c r="I261" s="58">
        <f>Tableau156[[#This Row],[Remise accordée en % ]]</f>
        <v>0</v>
      </c>
      <c r="J261" s="389">
        <f>Tableau156[[#This Row],[Prix unitaire en € TTC]]</f>
        <v>0</v>
      </c>
      <c r="K261" s="389">
        <f>Tableau156[[#This Row],[Taux de TVA]]</f>
        <v>0</v>
      </c>
      <c r="L261" s="390">
        <f>Tableau156[[#This Row],[Prix unitaire en € TTC]]</f>
        <v>0</v>
      </c>
      <c r="M261" s="401">
        <f>Tableau15[[#This Row],[Quantité estimatives annuelles]]*Tableau15[[#This Row],[Prix unitaire en € HT]]</f>
        <v>0</v>
      </c>
      <c r="N261" s="389">
        <f>Tableau15[[#This Row],[Prix unitaire en € TTC]]*Tableau15[[#This Row],[Quantité estimatives annuelles]]</f>
        <v>0</v>
      </c>
    </row>
    <row r="262" spans="1:14" s="42" customFormat="1" ht="25" customHeight="1" x14ac:dyDescent="0.35">
      <c r="A262" s="53">
        <v>254</v>
      </c>
      <c r="B262" s="54" t="s">
        <v>44</v>
      </c>
      <c r="C262" s="381" t="s">
        <v>52</v>
      </c>
      <c r="D262" s="53">
        <v>1</v>
      </c>
      <c r="E262" s="58">
        <f>Tableau156[[#This Row],[Référence article]]</f>
        <v>0</v>
      </c>
      <c r="F262" s="75" t="s">
        <v>1233</v>
      </c>
      <c r="G262" s="75" t="s">
        <v>1233</v>
      </c>
      <c r="H262" s="389">
        <f>Tableau156[[#This Row],[Prix unitaires public en € HT ]]</f>
        <v>0</v>
      </c>
      <c r="I262" s="58">
        <f>Tableau156[[#This Row],[Remise accordée en % ]]</f>
        <v>0</v>
      </c>
      <c r="J262" s="389">
        <f>Tableau156[[#This Row],[Prix unitaire en € TTC]]</f>
        <v>0</v>
      </c>
      <c r="K262" s="389">
        <f>Tableau156[[#This Row],[Taux de TVA]]</f>
        <v>0</v>
      </c>
      <c r="L262" s="390">
        <f>Tableau156[[#This Row],[Prix unitaire en € TTC]]</f>
        <v>0</v>
      </c>
      <c r="M262" s="401">
        <f>Tableau15[[#This Row],[Quantité estimatives annuelles]]*Tableau15[[#This Row],[Prix unitaire en € HT]]</f>
        <v>0</v>
      </c>
      <c r="N262" s="389">
        <f>Tableau15[[#This Row],[Prix unitaire en € TTC]]*Tableau15[[#This Row],[Quantité estimatives annuelles]]</f>
        <v>0</v>
      </c>
    </row>
    <row r="263" spans="1:14" s="42" customFormat="1" ht="25" customHeight="1" x14ac:dyDescent="0.35">
      <c r="A263" s="53">
        <v>255</v>
      </c>
      <c r="B263" s="54" t="s">
        <v>44</v>
      </c>
      <c r="C263" s="381" t="s">
        <v>53</v>
      </c>
      <c r="D263" s="53">
        <v>1</v>
      </c>
      <c r="E263" s="58">
        <f>Tableau156[[#This Row],[Référence article]]</f>
        <v>0</v>
      </c>
      <c r="F263" s="75" t="s">
        <v>1233</v>
      </c>
      <c r="G263" s="75" t="s">
        <v>1233</v>
      </c>
      <c r="H263" s="389">
        <f>Tableau156[[#This Row],[Prix unitaires public en € HT ]]</f>
        <v>0</v>
      </c>
      <c r="I263" s="58">
        <f>Tableau156[[#This Row],[Remise accordée en % ]]</f>
        <v>0</v>
      </c>
      <c r="J263" s="389">
        <f>Tableau156[[#This Row],[Prix unitaire en € TTC]]</f>
        <v>0</v>
      </c>
      <c r="K263" s="389">
        <f>Tableau156[[#This Row],[Taux de TVA]]</f>
        <v>0</v>
      </c>
      <c r="L263" s="390">
        <f>Tableau156[[#This Row],[Prix unitaire en € TTC]]</f>
        <v>0</v>
      </c>
      <c r="M263" s="401">
        <f>Tableau15[[#This Row],[Quantité estimatives annuelles]]*Tableau15[[#This Row],[Prix unitaire en € HT]]</f>
        <v>0</v>
      </c>
      <c r="N263" s="389">
        <f>Tableau15[[#This Row],[Prix unitaire en € TTC]]*Tableau15[[#This Row],[Quantité estimatives annuelles]]</f>
        <v>0</v>
      </c>
    </row>
    <row r="264" spans="1:14" s="42" customFormat="1" ht="25" customHeight="1" x14ac:dyDescent="0.35">
      <c r="A264" s="53">
        <v>256</v>
      </c>
      <c r="B264" s="54" t="s">
        <v>44</v>
      </c>
      <c r="C264" s="381" t="s">
        <v>350</v>
      </c>
      <c r="D264" s="53">
        <v>1</v>
      </c>
      <c r="E264" s="58">
        <f>Tableau156[[#This Row],[Référence article]]</f>
        <v>0</v>
      </c>
      <c r="F264" s="75" t="s">
        <v>1233</v>
      </c>
      <c r="G264" s="75" t="s">
        <v>1233</v>
      </c>
      <c r="H264" s="389">
        <f>Tableau156[[#This Row],[Prix unitaires public en € HT ]]</f>
        <v>0</v>
      </c>
      <c r="I264" s="58">
        <f>Tableau156[[#This Row],[Remise accordée en % ]]</f>
        <v>0</v>
      </c>
      <c r="J264" s="389">
        <f>Tableau156[[#This Row],[Prix unitaire en € TTC]]</f>
        <v>0</v>
      </c>
      <c r="K264" s="389">
        <f>Tableau156[[#This Row],[Taux de TVA]]</f>
        <v>0</v>
      </c>
      <c r="L264" s="390">
        <f>Tableau156[[#This Row],[Prix unitaire en € TTC]]</f>
        <v>0</v>
      </c>
      <c r="M264" s="401">
        <f>Tableau15[[#This Row],[Quantité estimatives annuelles]]*Tableau15[[#This Row],[Prix unitaire en € HT]]</f>
        <v>0</v>
      </c>
      <c r="N264" s="389">
        <f>Tableau15[[#This Row],[Prix unitaire en € TTC]]*Tableau15[[#This Row],[Quantité estimatives annuelles]]</f>
        <v>0</v>
      </c>
    </row>
    <row r="265" spans="1:14" s="42" customFormat="1" ht="25" customHeight="1" x14ac:dyDescent="0.35">
      <c r="A265" s="53">
        <v>257</v>
      </c>
      <c r="B265" s="54" t="s">
        <v>44</v>
      </c>
      <c r="C265" s="381" t="s">
        <v>351</v>
      </c>
      <c r="D265" s="53">
        <v>1</v>
      </c>
      <c r="E265" s="58">
        <f>Tableau156[[#This Row],[Référence article]]</f>
        <v>0</v>
      </c>
      <c r="F265" s="75" t="s">
        <v>1233</v>
      </c>
      <c r="G265" s="75" t="s">
        <v>1233</v>
      </c>
      <c r="H265" s="389">
        <f>Tableau156[[#This Row],[Prix unitaires public en € HT ]]</f>
        <v>0</v>
      </c>
      <c r="I265" s="58">
        <f>Tableau156[[#This Row],[Remise accordée en % ]]</f>
        <v>0</v>
      </c>
      <c r="J265" s="389">
        <f>Tableau156[[#This Row],[Prix unitaire en € TTC]]</f>
        <v>0</v>
      </c>
      <c r="K265" s="389">
        <f>Tableau156[[#This Row],[Taux de TVA]]</f>
        <v>0</v>
      </c>
      <c r="L265" s="390">
        <f>Tableau156[[#This Row],[Prix unitaire en € TTC]]</f>
        <v>0</v>
      </c>
      <c r="M265" s="401">
        <f>Tableau15[[#This Row],[Quantité estimatives annuelles]]*Tableau15[[#This Row],[Prix unitaire en € HT]]</f>
        <v>0</v>
      </c>
      <c r="N265" s="389">
        <f>Tableau15[[#This Row],[Prix unitaire en € TTC]]*Tableau15[[#This Row],[Quantité estimatives annuelles]]</f>
        <v>0</v>
      </c>
    </row>
    <row r="266" spans="1:14" s="42" customFormat="1" ht="25" customHeight="1" x14ac:dyDescent="0.35">
      <c r="A266" s="53">
        <v>258</v>
      </c>
      <c r="B266" s="54" t="s">
        <v>44</v>
      </c>
      <c r="C266" s="381" t="s">
        <v>352</v>
      </c>
      <c r="D266" s="53">
        <f>VLOOKUP(Tableau15[[#This Row],[Désignation fourniture
(équivalent accepté)]],[2]Feuil2!$A$4:$B$334,2,0)</f>
        <v>60</v>
      </c>
      <c r="E266" s="58">
        <f>Tableau156[[#This Row],[Référence article]]</f>
        <v>0</v>
      </c>
      <c r="F266" s="75" t="s">
        <v>1233</v>
      </c>
      <c r="G266" s="75" t="s">
        <v>1233</v>
      </c>
      <c r="H266" s="389">
        <f>Tableau156[[#This Row],[Prix unitaires public en € HT ]]</f>
        <v>0</v>
      </c>
      <c r="I266" s="58">
        <f>Tableau156[[#This Row],[Remise accordée en % ]]</f>
        <v>0</v>
      </c>
      <c r="J266" s="389">
        <f>Tableau156[[#This Row],[Prix unitaire en € TTC]]</f>
        <v>0</v>
      </c>
      <c r="K266" s="389">
        <f>Tableau156[[#This Row],[Taux de TVA]]</f>
        <v>0</v>
      </c>
      <c r="L266" s="390">
        <f>Tableau156[[#This Row],[Prix unitaire en € TTC]]</f>
        <v>0</v>
      </c>
      <c r="M266" s="401">
        <f>Tableau15[[#This Row],[Quantité estimatives annuelles]]*Tableau15[[#This Row],[Prix unitaire en € HT]]</f>
        <v>0</v>
      </c>
      <c r="N266" s="389">
        <f>Tableau15[[#This Row],[Prix unitaire en € TTC]]*Tableau15[[#This Row],[Quantité estimatives annuelles]]</f>
        <v>0</v>
      </c>
    </row>
    <row r="267" spans="1:14" s="42" customFormat="1" ht="25" customHeight="1" x14ac:dyDescent="0.35">
      <c r="A267" s="53">
        <v>259</v>
      </c>
      <c r="B267" s="54" t="s">
        <v>44</v>
      </c>
      <c r="C267" s="381" t="s">
        <v>353</v>
      </c>
      <c r="D267" s="53">
        <v>1</v>
      </c>
      <c r="E267" s="58">
        <f>Tableau156[[#This Row],[Référence article]]</f>
        <v>0</v>
      </c>
      <c r="F267" s="75" t="s">
        <v>1233</v>
      </c>
      <c r="G267" s="75" t="s">
        <v>1233</v>
      </c>
      <c r="H267" s="389">
        <f>Tableau156[[#This Row],[Prix unitaires public en € HT ]]</f>
        <v>0</v>
      </c>
      <c r="I267" s="58">
        <f>Tableau156[[#This Row],[Remise accordée en % ]]</f>
        <v>0</v>
      </c>
      <c r="J267" s="389">
        <f>Tableau156[[#This Row],[Prix unitaire en € TTC]]</f>
        <v>0</v>
      </c>
      <c r="K267" s="389">
        <f>Tableau156[[#This Row],[Taux de TVA]]</f>
        <v>0</v>
      </c>
      <c r="L267" s="390">
        <f>Tableau156[[#This Row],[Prix unitaire en € TTC]]</f>
        <v>0</v>
      </c>
      <c r="M267" s="401">
        <f>Tableau15[[#This Row],[Quantité estimatives annuelles]]*Tableau15[[#This Row],[Prix unitaire en € HT]]</f>
        <v>0</v>
      </c>
      <c r="N267" s="389">
        <f>Tableau15[[#This Row],[Prix unitaire en € TTC]]*Tableau15[[#This Row],[Quantité estimatives annuelles]]</f>
        <v>0</v>
      </c>
    </row>
    <row r="268" spans="1:14" s="42" customFormat="1" ht="25" customHeight="1" x14ac:dyDescent="0.35">
      <c r="A268" s="53">
        <v>260</v>
      </c>
      <c r="B268" s="54" t="s">
        <v>44</v>
      </c>
      <c r="C268" s="381" t="s">
        <v>354</v>
      </c>
      <c r="D268" s="53">
        <f>VLOOKUP(Tableau15[[#This Row],[Désignation fourniture
(équivalent accepté)]],[2]Feuil2!$A$4:$B$334,2,0)</f>
        <v>180</v>
      </c>
      <c r="E268" s="58">
        <f>Tableau156[[#This Row],[Référence article]]</f>
        <v>0</v>
      </c>
      <c r="F268" s="75" t="s">
        <v>1233</v>
      </c>
      <c r="G268" s="75" t="s">
        <v>1233</v>
      </c>
      <c r="H268" s="389">
        <f>Tableau156[[#This Row],[Prix unitaires public en € HT ]]</f>
        <v>0</v>
      </c>
      <c r="I268" s="58">
        <f>Tableau156[[#This Row],[Remise accordée en % ]]</f>
        <v>0</v>
      </c>
      <c r="J268" s="389">
        <f>Tableau156[[#This Row],[Prix unitaire en € TTC]]</f>
        <v>0</v>
      </c>
      <c r="K268" s="389">
        <f>Tableau156[[#This Row],[Taux de TVA]]</f>
        <v>0</v>
      </c>
      <c r="L268" s="390">
        <f>Tableau156[[#This Row],[Prix unitaire en € TTC]]</f>
        <v>0</v>
      </c>
      <c r="M268" s="401">
        <f>Tableau15[[#This Row],[Quantité estimatives annuelles]]*Tableau15[[#This Row],[Prix unitaire en € HT]]</f>
        <v>0</v>
      </c>
      <c r="N268" s="389">
        <f>Tableau15[[#This Row],[Prix unitaire en € TTC]]*Tableau15[[#This Row],[Quantité estimatives annuelles]]</f>
        <v>0</v>
      </c>
    </row>
    <row r="269" spans="1:14" s="42" customFormat="1" ht="25" customHeight="1" x14ac:dyDescent="0.35">
      <c r="A269" s="53">
        <v>261</v>
      </c>
      <c r="B269" s="54" t="s">
        <v>44</v>
      </c>
      <c r="C269" s="381" t="s">
        <v>355</v>
      </c>
      <c r="D269" s="53">
        <v>1</v>
      </c>
      <c r="E269" s="58">
        <f>Tableau156[[#This Row],[Référence article]]</f>
        <v>0</v>
      </c>
      <c r="F269" s="75" t="s">
        <v>1233</v>
      </c>
      <c r="G269" s="75" t="s">
        <v>1233</v>
      </c>
      <c r="H269" s="389">
        <f>Tableau156[[#This Row],[Prix unitaires public en € HT ]]</f>
        <v>0</v>
      </c>
      <c r="I269" s="58">
        <f>Tableau156[[#This Row],[Remise accordée en % ]]</f>
        <v>0</v>
      </c>
      <c r="J269" s="389">
        <f>Tableau156[[#This Row],[Prix unitaire en € TTC]]</f>
        <v>0</v>
      </c>
      <c r="K269" s="389">
        <f>Tableau156[[#This Row],[Taux de TVA]]</f>
        <v>0</v>
      </c>
      <c r="L269" s="390">
        <f>Tableau156[[#This Row],[Prix unitaire en € TTC]]</f>
        <v>0</v>
      </c>
      <c r="M269" s="401">
        <f>Tableau15[[#This Row],[Quantité estimatives annuelles]]*Tableau15[[#This Row],[Prix unitaire en € HT]]</f>
        <v>0</v>
      </c>
      <c r="N269" s="389">
        <f>Tableau15[[#This Row],[Prix unitaire en € TTC]]*Tableau15[[#This Row],[Quantité estimatives annuelles]]</f>
        <v>0</v>
      </c>
    </row>
    <row r="270" spans="1:14" s="42" customFormat="1" ht="25" customHeight="1" x14ac:dyDescent="0.35">
      <c r="A270" s="53">
        <v>262</v>
      </c>
      <c r="B270" s="54" t="s">
        <v>44</v>
      </c>
      <c r="C270" s="381" t="s">
        <v>356</v>
      </c>
      <c r="D270" s="53">
        <f>VLOOKUP(Tableau15[[#This Row],[Désignation fourniture
(équivalent accepté)]],[2]Feuil2!$A$4:$B$334,2,0)</f>
        <v>105</v>
      </c>
      <c r="E270" s="58">
        <f>Tableau156[[#This Row],[Référence article]]</f>
        <v>0</v>
      </c>
      <c r="F270" s="75" t="s">
        <v>1233</v>
      </c>
      <c r="G270" s="75" t="s">
        <v>1233</v>
      </c>
      <c r="H270" s="389">
        <f>Tableau156[[#This Row],[Prix unitaires public en € HT ]]</f>
        <v>0</v>
      </c>
      <c r="I270" s="58">
        <f>Tableau156[[#This Row],[Remise accordée en % ]]</f>
        <v>0</v>
      </c>
      <c r="J270" s="389">
        <f>Tableau156[[#This Row],[Prix unitaire en € TTC]]</f>
        <v>0</v>
      </c>
      <c r="K270" s="389">
        <f>Tableau156[[#This Row],[Taux de TVA]]</f>
        <v>0</v>
      </c>
      <c r="L270" s="390">
        <f>Tableau156[[#This Row],[Prix unitaire en € TTC]]</f>
        <v>0</v>
      </c>
      <c r="M270" s="401">
        <f>Tableau15[[#This Row],[Quantité estimatives annuelles]]*Tableau15[[#This Row],[Prix unitaire en € HT]]</f>
        <v>0</v>
      </c>
      <c r="N270" s="389">
        <f>Tableau15[[#This Row],[Prix unitaire en € TTC]]*Tableau15[[#This Row],[Quantité estimatives annuelles]]</f>
        <v>0</v>
      </c>
    </row>
    <row r="271" spans="1:14" s="74" customFormat="1" ht="25" customHeight="1" x14ac:dyDescent="0.35">
      <c r="A271" s="53">
        <v>263</v>
      </c>
      <c r="B271" s="68" t="s">
        <v>44</v>
      </c>
      <c r="C271" s="382" t="s">
        <v>357</v>
      </c>
      <c r="D271" s="53">
        <v>1</v>
      </c>
      <c r="E271" s="65">
        <f>Tableau156[[#This Row],[Référence article]]</f>
        <v>0</v>
      </c>
      <c r="F271" s="72" t="s">
        <v>1557</v>
      </c>
      <c r="G271" s="72" t="s">
        <v>1557</v>
      </c>
      <c r="H271" s="390">
        <f>Tableau156[[#This Row],[Prix unitaires public en € HT ]]</f>
        <v>0</v>
      </c>
      <c r="I271" s="65">
        <f>Tableau156[[#This Row],[Remise accordée en % ]]</f>
        <v>0</v>
      </c>
      <c r="J271" s="390">
        <f>Tableau156[[#This Row],[Prix unitaire en € TTC]]</f>
        <v>0</v>
      </c>
      <c r="K271" s="390">
        <f>Tableau156[[#This Row],[Taux de TVA]]</f>
        <v>0</v>
      </c>
      <c r="L271" s="390">
        <f>Tableau156[[#This Row],[Prix unitaire en € TTC]]</f>
        <v>0</v>
      </c>
      <c r="M271" s="401">
        <f>Tableau15[[#This Row],[Quantité estimatives annuelles]]*Tableau15[[#This Row],[Prix unitaire en € HT]]</f>
        <v>0</v>
      </c>
      <c r="N271" s="390">
        <f>Tableau15[[#This Row],[Prix unitaire en € TTC]]*Tableau15[[#This Row],[Quantité estimatives annuelles]]</f>
        <v>0</v>
      </c>
    </row>
    <row r="272" spans="1:14" s="74" customFormat="1" ht="25" customHeight="1" x14ac:dyDescent="0.35">
      <c r="A272" s="53">
        <v>264</v>
      </c>
      <c r="B272" s="68" t="s">
        <v>44</v>
      </c>
      <c r="C272" s="382" t="s">
        <v>358</v>
      </c>
      <c r="D272" s="53">
        <v>1</v>
      </c>
      <c r="E272" s="65">
        <f>Tableau156[[#This Row],[Référence article]]</f>
        <v>0</v>
      </c>
      <c r="F272" s="72" t="s">
        <v>1557</v>
      </c>
      <c r="G272" s="72" t="s">
        <v>1557</v>
      </c>
      <c r="H272" s="390">
        <f>Tableau156[[#This Row],[Prix unitaires public en € HT ]]</f>
        <v>0</v>
      </c>
      <c r="I272" s="65">
        <f>Tableau156[[#This Row],[Remise accordée en % ]]</f>
        <v>0</v>
      </c>
      <c r="J272" s="390">
        <f>Tableau156[[#This Row],[Prix unitaire en € TTC]]</f>
        <v>0</v>
      </c>
      <c r="K272" s="390">
        <f>Tableau156[[#This Row],[Taux de TVA]]</f>
        <v>0</v>
      </c>
      <c r="L272" s="390">
        <f>Tableau156[[#This Row],[Prix unitaire en € TTC]]</f>
        <v>0</v>
      </c>
      <c r="M272" s="401">
        <f>Tableau15[[#This Row],[Quantité estimatives annuelles]]*Tableau15[[#This Row],[Prix unitaire en € HT]]</f>
        <v>0</v>
      </c>
      <c r="N272" s="390">
        <f>Tableau15[[#This Row],[Prix unitaire en € TTC]]*Tableau15[[#This Row],[Quantité estimatives annuelles]]</f>
        <v>0</v>
      </c>
    </row>
    <row r="273" spans="1:14" s="42" customFormat="1" ht="25" customHeight="1" x14ac:dyDescent="0.35">
      <c r="A273" s="53">
        <v>265</v>
      </c>
      <c r="B273" s="54" t="s">
        <v>44</v>
      </c>
      <c r="C273" s="381" t="s">
        <v>359</v>
      </c>
      <c r="D273" s="53">
        <v>1</v>
      </c>
      <c r="E273" s="58">
        <f>Tableau156[[#This Row],[Référence article]]</f>
        <v>0</v>
      </c>
      <c r="F273" s="75" t="s">
        <v>1233</v>
      </c>
      <c r="G273" s="75" t="s">
        <v>1233</v>
      </c>
      <c r="H273" s="389">
        <f>Tableau156[[#This Row],[Prix unitaires public en € HT ]]</f>
        <v>0</v>
      </c>
      <c r="I273" s="58">
        <f>Tableau156[[#This Row],[Remise accordée en % ]]</f>
        <v>0</v>
      </c>
      <c r="J273" s="389">
        <f>Tableau156[[#This Row],[Prix unitaire en € TTC]]</f>
        <v>0</v>
      </c>
      <c r="K273" s="389">
        <f>Tableau156[[#This Row],[Taux de TVA]]</f>
        <v>0</v>
      </c>
      <c r="L273" s="390">
        <f>Tableau156[[#This Row],[Prix unitaire en € TTC]]</f>
        <v>0</v>
      </c>
      <c r="M273" s="401">
        <f>Tableau15[[#This Row],[Quantité estimatives annuelles]]*Tableau15[[#This Row],[Prix unitaire en € HT]]</f>
        <v>0</v>
      </c>
      <c r="N273" s="389">
        <f>Tableau15[[#This Row],[Prix unitaire en € TTC]]*Tableau15[[#This Row],[Quantité estimatives annuelles]]</f>
        <v>0</v>
      </c>
    </row>
    <row r="274" spans="1:14" s="42" customFormat="1" ht="25" customHeight="1" x14ac:dyDescent="0.35">
      <c r="A274" s="53">
        <v>266</v>
      </c>
      <c r="B274" s="54" t="s">
        <v>44</v>
      </c>
      <c r="C274" s="381" t="s">
        <v>360</v>
      </c>
      <c r="D274" s="53">
        <v>1</v>
      </c>
      <c r="E274" s="58">
        <f>Tableau156[[#This Row],[Référence article]]</f>
        <v>0</v>
      </c>
      <c r="F274" s="75" t="s">
        <v>1233</v>
      </c>
      <c r="G274" s="75" t="s">
        <v>1233</v>
      </c>
      <c r="H274" s="389">
        <f>Tableau156[[#This Row],[Prix unitaires public en € HT ]]</f>
        <v>0</v>
      </c>
      <c r="I274" s="58">
        <f>Tableau156[[#This Row],[Remise accordée en % ]]</f>
        <v>0</v>
      </c>
      <c r="J274" s="389">
        <f>Tableau156[[#This Row],[Prix unitaire en € TTC]]</f>
        <v>0</v>
      </c>
      <c r="K274" s="389">
        <f>Tableau156[[#This Row],[Taux de TVA]]</f>
        <v>0</v>
      </c>
      <c r="L274" s="390">
        <f>Tableau156[[#This Row],[Prix unitaire en € TTC]]</f>
        <v>0</v>
      </c>
      <c r="M274" s="401">
        <f>Tableau15[[#This Row],[Quantité estimatives annuelles]]*Tableau15[[#This Row],[Prix unitaire en € HT]]</f>
        <v>0</v>
      </c>
      <c r="N274" s="389">
        <f>Tableau15[[#This Row],[Prix unitaire en € TTC]]*Tableau15[[#This Row],[Quantité estimatives annuelles]]</f>
        <v>0</v>
      </c>
    </row>
    <row r="275" spans="1:14" s="74" customFormat="1" ht="25" customHeight="1" x14ac:dyDescent="0.35">
      <c r="A275" s="53">
        <v>267</v>
      </c>
      <c r="B275" s="68" t="s">
        <v>44</v>
      </c>
      <c r="C275" s="382" t="s">
        <v>361</v>
      </c>
      <c r="D275" s="53">
        <f>VLOOKUP(Tableau15[[#This Row],[Désignation fourniture
(équivalent accepté)]],[2]Feuil2!$A$4:$B$334,2,0)</f>
        <v>200</v>
      </c>
      <c r="E275" s="65">
        <f>Tableau156[[#This Row],[Référence article]]</f>
        <v>0</v>
      </c>
      <c r="F275" s="72" t="s">
        <v>1253</v>
      </c>
      <c r="G275" s="72"/>
      <c r="H275" s="390">
        <f>Tableau156[[#This Row],[Prix unitaires public en € HT ]]</f>
        <v>0</v>
      </c>
      <c r="I275" s="65">
        <f>Tableau156[[#This Row],[Remise accordée en % ]]</f>
        <v>0</v>
      </c>
      <c r="J275" s="390">
        <f>Tableau156[[#This Row],[Prix unitaire en € TTC]]</f>
        <v>0</v>
      </c>
      <c r="K275" s="390">
        <f>Tableau156[[#This Row],[Taux de TVA]]</f>
        <v>0</v>
      </c>
      <c r="L275" s="390">
        <f>Tableau156[[#This Row],[Prix unitaire en € TTC]]</f>
        <v>0</v>
      </c>
      <c r="M275" s="401">
        <f>Tableau15[[#This Row],[Quantité estimatives annuelles]]*Tableau15[[#This Row],[Prix unitaire en € HT]]</f>
        <v>0</v>
      </c>
      <c r="N275" s="390">
        <f>Tableau15[[#This Row],[Prix unitaire en € TTC]]*Tableau15[[#This Row],[Quantité estimatives annuelles]]</f>
        <v>0</v>
      </c>
    </row>
    <row r="276" spans="1:14" s="42" customFormat="1" ht="25" customHeight="1" x14ac:dyDescent="0.35">
      <c r="A276" s="53">
        <v>268</v>
      </c>
      <c r="B276" s="54" t="s">
        <v>44</v>
      </c>
      <c r="C276" s="382" t="s">
        <v>362</v>
      </c>
      <c r="D276" s="53">
        <v>1</v>
      </c>
      <c r="E276" s="58">
        <f>Tableau156[[#This Row],[Référence article]]</f>
        <v>0</v>
      </c>
      <c r="F276" s="75" t="s">
        <v>1233</v>
      </c>
      <c r="G276" s="75" t="s">
        <v>1233</v>
      </c>
      <c r="H276" s="389">
        <f>Tableau156[[#This Row],[Prix unitaires public en € HT ]]</f>
        <v>0</v>
      </c>
      <c r="I276" s="58">
        <f>Tableau156[[#This Row],[Remise accordée en % ]]</f>
        <v>0</v>
      </c>
      <c r="J276" s="389">
        <f>Tableau156[[#This Row],[Prix unitaire en € TTC]]</f>
        <v>0</v>
      </c>
      <c r="K276" s="389">
        <f>Tableau156[[#This Row],[Taux de TVA]]</f>
        <v>0</v>
      </c>
      <c r="L276" s="390">
        <f>Tableau156[[#This Row],[Prix unitaire en € TTC]]</f>
        <v>0</v>
      </c>
      <c r="M276" s="401">
        <f>Tableau15[[#This Row],[Quantité estimatives annuelles]]*Tableau15[[#This Row],[Prix unitaire en € HT]]</f>
        <v>0</v>
      </c>
      <c r="N276" s="389">
        <f>Tableau15[[#This Row],[Prix unitaire en € TTC]]*Tableau15[[#This Row],[Quantité estimatives annuelles]]</f>
        <v>0</v>
      </c>
    </row>
    <row r="277" spans="1:14" s="42" customFormat="1" ht="25" customHeight="1" x14ac:dyDescent="0.35">
      <c r="A277" s="53">
        <v>269</v>
      </c>
      <c r="B277" s="54" t="s">
        <v>44</v>
      </c>
      <c r="C277" s="382" t="s">
        <v>363</v>
      </c>
      <c r="D277" s="53">
        <v>1</v>
      </c>
      <c r="E277" s="58">
        <f>Tableau156[[#This Row],[Référence article]]</f>
        <v>0</v>
      </c>
      <c r="F277" s="75" t="s">
        <v>1233</v>
      </c>
      <c r="G277" s="75" t="s">
        <v>1233</v>
      </c>
      <c r="H277" s="389">
        <f>Tableau156[[#This Row],[Prix unitaires public en € HT ]]</f>
        <v>0</v>
      </c>
      <c r="I277" s="58">
        <f>Tableau156[[#This Row],[Remise accordée en % ]]</f>
        <v>0</v>
      </c>
      <c r="J277" s="389">
        <f>Tableau156[[#This Row],[Prix unitaire en € TTC]]</f>
        <v>0</v>
      </c>
      <c r="K277" s="389">
        <f>Tableau156[[#This Row],[Taux de TVA]]</f>
        <v>0</v>
      </c>
      <c r="L277" s="390">
        <f>Tableau156[[#This Row],[Prix unitaire en € TTC]]</f>
        <v>0</v>
      </c>
      <c r="M277" s="401">
        <f>Tableau15[[#This Row],[Quantité estimatives annuelles]]*Tableau15[[#This Row],[Prix unitaire en € HT]]</f>
        <v>0</v>
      </c>
      <c r="N277" s="389">
        <f>Tableau15[[#This Row],[Prix unitaire en € TTC]]*Tableau15[[#This Row],[Quantité estimatives annuelles]]</f>
        <v>0</v>
      </c>
    </row>
    <row r="278" spans="1:14" s="42" customFormat="1" ht="25" customHeight="1" x14ac:dyDescent="0.35">
      <c r="A278" s="53">
        <v>270</v>
      </c>
      <c r="B278" s="54" t="s">
        <v>44</v>
      </c>
      <c r="C278" s="381" t="s">
        <v>364</v>
      </c>
      <c r="D278" s="53">
        <v>1</v>
      </c>
      <c r="E278" s="58">
        <f>Tableau156[[#This Row],[Référence article]]</f>
        <v>0</v>
      </c>
      <c r="F278" s="75" t="s">
        <v>1233</v>
      </c>
      <c r="G278" s="75" t="s">
        <v>1233</v>
      </c>
      <c r="H278" s="389">
        <f>Tableau156[[#This Row],[Prix unitaires public en € HT ]]</f>
        <v>0</v>
      </c>
      <c r="I278" s="58">
        <f>Tableau156[[#This Row],[Remise accordée en % ]]</f>
        <v>0</v>
      </c>
      <c r="J278" s="389">
        <f>Tableau156[[#This Row],[Prix unitaire en € TTC]]</f>
        <v>0</v>
      </c>
      <c r="K278" s="389">
        <f>Tableau156[[#This Row],[Taux de TVA]]</f>
        <v>0</v>
      </c>
      <c r="L278" s="390">
        <f>Tableau156[[#This Row],[Prix unitaire en € TTC]]</f>
        <v>0</v>
      </c>
      <c r="M278" s="401">
        <f>Tableau15[[#This Row],[Quantité estimatives annuelles]]*Tableau15[[#This Row],[Prix unitaire en € HT]]</f>
        <v>0</v>
      </c>
      <c r="N278" s="389">
        <f>Tableau15[[#This Row],[Prix unitaire en € TTC]]*Tableau15[[#This Row],[Quantité estimatives annuelles]]</f>
        <v>0</v>
      </c>
    </row>
    <row r="279" spans="1:14" s="42" customFormat="1" ht="25" customHeight="1" x14ac:dyDescent="0.35">
      <c r="A279" s="53">
        <v>271</v>
      </c>
      <c r="B279" s="54" t="s">
        <v>44</v>
      </c>
      <c r="C279" s="381" t="s">
        <v>365</v>
      </c>
      <c r="D279" s="53">
        <v>1</v>
      </c>
      <c r="E279" s="58">
        <f>Tableau156[[#This Row],[Référence article]]</f>
        <v>0</v>
      </c>
      <c r="F279" s="75" t="s">
        <v>1233</v>
      </c>
      <c r="G279" s="75" t="s">
        <v>1233</v>
      </c>
      <c r="H279" s="389">
        <f>Tableau156[[#This Row],[Prix unitaires public en € HT ]]</f>
        <v>0</v>
      </c>
      <c r="I279" s="58">
        <f>Tableau156[[#This Row],[Remise accordée en % ]]</f>
        <v>0</v>
      </c>
      <c r="J279" s="389">
        <f>Tableau156[[#This Row],[Prix unitaire en € TTC]]</f>
        <v>0</v>
      </c>
      <c r="K279" s="389">
        <f>Tableau156[[#This Row],[Taux de TVA]]</f>
        <v>0</v>
      </c>
      <c r="L279" s="390">
        <f>Tableau156[[#This Row],[Prix unitaire en € TTC]]</f>
        <v>0</v>
      </c>
      <c r="M279" s="401">
        <f>Tableau15[[#This Row],[Quantité estimatives annuelles]]*Tableau15[[#This Row],[Prix unitaire en € HT]]</f>
        <v>0</v>
      </c>
      <c r="N279" s="389">
        <f>Tableau15[[#This Row],[Prix unitaire en € TTC]]*Tableau15[[#This Row],[Quantité estimatives annuelles]]</f>
        <v>0</v>
      </c>
    </row>
    <row r="280" spans="1:14" s="42" customFormat="1" ht="25" customHeight="1" x14ac:dyDescent="0.35">
      <c r="A280" s="53">
        <v>272</v>
      </c>
      <c r="B280" s="54" t="s">
        <v>44</v>
      </c>
      <c r="C280" s="382" t="s">
        <v>366</v>
      </c>
      <c r="D280" s="53">
        <v>1</v>
      </c>
      <c r="E280" s="58">
        <f>Tableau156[[#This Row],[Référence article]]</f>
        <v>0</v>
      </c>
      <c r="F280" s="75" t="s">
        <v>1233</v>
      </c>
      <c r="G280" s="75" t="s">
        <v>1233</v>
      </c>
      <c r="H280" s="389">
        <f>Tableau156[[#This Row],[Prix unitaires public en € HT ]]</f>
        <v>0</v>
      </c>
      <c r="I280" s="58">
        <f>Tableau156[[#This Row],[Remise accordée en % ]]</f>
        <v>0</v>
      </c>
      <c r="J280" s="389">
        <f>Tableau156[[#This Row],[Prix unitaire en € TTC]]</f>
        <v>0</v>
      </c>
      <c r="K280" s="389">
        <f>Tableau156[[#This Row],[Taux de TVA]]</f>
        <v>0</v>
      </c>
      <c r="L280" s="390">
        <f>Tableau156[[#This Row],[Prix unitaire en € TTC]]</f>
        <v>0</v>
      </c>
      <c r="M280" s="401">
        <f>Tableau15[[#This Row],[Quantité estimatives annuelles]]*Tableau15[[#This Row],[Prix unitaire en € HT]]</f>
        <v>0</v>
      </c>
      <c r="N280" s="389">
        <f>Tableau15[[#This Row],[Prix unitaire en € TTC]]*Tableau15[[#This Row],[Quantité estimatives annuelles]]</f>
        <v>0</v>
      </c>
    </row>
    <row r="281" spans="1:14" s="42" customFormat="1" ht="25" customHeight="1" x14ac:dyDescent="0.35">
      <c r="A281" s="53">
        <v>273</v>
      </c>
      <c r="B281" s="54" t="s">
        <v>44</v>
      </c>
      <c r="C281" s="381" t="s">
        <v>367</v>
      </c>
      <c r="D281" s="53">
        <v>1</v>
      </c>
      <c r="E281" s="58">
        <f>Tableau156[[#This Row],[Référence article]]</f>
        <v>0</v>
      </c>
      <c r="F281" s="75" t="s">
        <v>1233</v>
      </c>
      <c r="G281" s="75" t="s">
        <v>1233</v>
      </c>
      <c r="H281" s="389">
        <f>Tableau156[[#This Row],[Prix unitaires public en € HT ]]</f>
        <v>0</v>
      </c>
      <c r="I281" s="58">
        <f>Tableau156[[#This Row],[Remise accordée en % ]]</f>
        <v>0</v>
      </c>
      <c r="J281" s="389">
        <f>Tableau156[[#This Row],[Prix unitaire en € TTC]]</f>
        <v>0</v>
      </c>
      <c r="K281" s="389">
        <f>Tableau156[[#This Row],[Taux de TVA]]</f>
        <v>0</v>
      </c>
      <c r="L281" s="390">
        <f>Tableau156[[#This Row],[Prix unitaire en € TTC]]</f>
        <v>0</v>
      </c>
      <c r="M281" s="401">
        <f>Tableau15[[#This Row],[Quantité estimatives annuelles]]*Tableau15[[#This Row],[Prix unitaire en € HT]]</f>
        <v>0</v>
      </c>
      <c r="N281" s="389">
        <f>Tableau15[[#This Row],[Prix unitaire en € TTC]]*Tableau15[[#This Row],[Quantité estimatives annuelles]]</f>
        <v>0</v>
      </c>
    </row>
    <row r="282" spans="1:14" s="42" customFormat="1" ht="25" customHeight="1" x14ac:dyDescent="0.35">
      <c r="A282" s="53">
        <v>274</v>
      </c>
      <c r="B282" s="54" t="s">
        <v>44</v>
      </c>
      <c r="C282" s="381" t="s">
        <v>368</v>
      </c>
      <c r="D282" s="53">
        <v>1</v>
      </c>
      <c r="E282" s="58">
        <f>Tableau156[[#This Row],[Référence article]]</f>
        <v>0</v>
      </c>
      <c r="F282" s="75" t="s">
        <v>1233</v>
      </c>
      <c r="G282" s="75" t="s">
        <v>1233</v>
      </c>
      <c r="H282" s="389">
        <f>Tableau156[[#This Row],[Prix unitaires public en € HT ]]</f>
        <v>0</v>
      </c>
      <c r="I282" s="58">
        <f>Tableau156[[#This Row],[Remise accordée en % ]]</f>
        <v>0</v>
      </c>
      <c r="J282" s="389">
        <f>Tableau156[[#This Row],[Prix unitaire en € TTC]]</f>
        <v>0</v>
      </c>
      <c r="K282" s="389">
        <f>Tableau156[[#This Row],[Taux de TVA]]</f>
        <v>0</v>
      </c>
      <c r="L282" s="390">
        <f>Tableau156[[#This Row],[Prix unitaire en € TTC]]</f>
        <v>0</v>
      </c>
      <c r="M282" s="401">
        <f>Tableau15[[#This Row],[Quantité estimatives annuelles]]*Tableau15[[#This Row],[Prix unitaire en € HT]]</f>
        <v>0</v>
      </c>
      <c r="N282" s="389">
        <f>Tableau15[[#This Row],[Prix unitaire en € TTC]]*Tableau15[[#This Row],[Quantité estimatives annuelles]]</f>
        <v>0</v>
      </c>
    </row>
    <row r="283" spans="1:14" s="42" customFormat="1" ht="25" customHeight="1" x14ac:dyDescent="0.35">
      <c r="A283" s="53">
        <v>275</v>
      </c>
      <c r="B283" s="54" t="s">
        <v>44</v>
      </c>
      <c r="C283" s="381" t="s">
        <v>369</v>
      </c>
      <c r="D283" s="53">
        <v>1</v>
      </c>
      <c r="E283" s="58">
        <f>Tableau156[[#This Row],[Référence article]]</f>
        <v>0</v>
      </c>
      <c r="F283" s="75" t="s">
        <v>1233</v>
      </c>
      <c r="G283" s="75" t="s">
        <v>1233</v>
      </c>
      <c r="H283" s="389">
        <f>Tableau156[[#This Row],[Prix unitaires public en € HT ]]</f>
        <v>0</v>
      </c>
      <c r="I283" s="58">
        <f>Tableau156[[#This Row],[Remise accordée en % ]]</f>
        <v>0</v>
      </c>
      <c r="J283" s="389">
        <f>Tableau156[[#This Row],[Prix unitaire en € TTC]]</f>
        <v>0</v>
      </c>
      <c r="K283" s="389">
        <f>Tableau156[[#This Row],[Taux de TVA]]</f>
        <v>0</v>
      </c>
      <c r="L283" s="390">
        <f>Tableau156[[#This Row],[Prix unitaire en € TTC]]</f>
        <v>0</v>
      </c>
      <c r="M283" s="401">
        <f>Tableau15[[#This Row],[Quantité estimatives annuelles]]*Tableau15[[#This Row],[Prix unitaire en € HT]]</f>
        <v>0</v>
      </c>
      <c r="N283" s="389">
        <f>Tableau15[[#This Row],[Prix unitaire en € TTC]]*Tableau15[[#This Row],[Quantité estimatives annuelles]]</f>
        <v>0</v>
      </c>
    </row>
    <row r="284" spans="1:14" s="42" customFormat="1" ht="25" customHeight="1" x14ac:dyDescent="0.35">
      <c r="A284" s="53">
        <v>276</v>
      </c>
      <c r="B284" s="54" t="s">
        <v>44</v>
      </c>
      <c r="C284" s="381" t="s">
        <v>370</v>
      </c>
      <c r="D284" s="53">
        <v>1</v>
      </c>
      <c r="E284" s="58">
        <f>Tableau156[[#This Row],[Référence article]]</f>
        <v>0</v>
      </c>
      <c r="F284" s="75" t="s">
        <v>1233</v>
      </c>
      <c r="G284" s="75" t="s">
        <v>1233</v>
      </c>
      <c r="H284" s="389">
        <f>Tableau156[[#This Row],[Prix unitaires public en € HT ]]</f>
        <v>0</v>
      </c>
      <c r="I284" s="58">
        <f>Tableau156[[#This Row],[Remise accordée en % ]]</f>
        <v>0</v>
      </c>
      <c r="J284" s="389">
        <f>Tableau156[[#This Row],[Prix unitaire en € TTC]]</f>
        <v>0</v>
      </c>
      <c r="K284" s="389">
        <f>Tableau156[[#This Row],[Taux de TVA]]</f>
        <v>0</v>
      </c>
      <c r="L284" s="390">
        <f>Tableau156[[#This Row],[Prix unitaire en € TTC]]</f>
        <v>0</v>
      </c>
      <c r="M284" s="401">
        <f>Tableau15[[#This Row],[Quantité estimatives annuelles]]*Tableau15[[#This Row],[Prix unitaire en € HT]]</f>
        <v>0</v>
      </c>
      <c r="N284" s="389">
        <f>Tableau15[[#This Row],[Prix unitaire en € TTC]]*Tableau15[[#This Row],[Quantité estimatives annuelles]]</f>
        <v>0</v>
      </c>
    </row>
    <row r="285" spans="1:14" s="42" customFormat="1" ht="25" customHeight="1" x14ac:dyDescent="0.35">
      <c r="A285" s="53">
        <v>277</v>
      </c>
      <c r="B285" s="54" t="s">
        <v>44</v>
      </c>
      <c r="C285" s="381" t="s">
        <v>371</v>
      </c>
      <c r="D285" s="53">
        <f>VLOOKUP(Tableau15[[#This Row],[Désignation fourniture
(équivalent accepté)]],[2]Feuil2!$A$4:$B$334,2,0)</f>
        <v>500</v>
      </c>
      <c r="E285" s="58">
        <f>Tableau156[[#This Row],[Référence article]]</f>
        <v>0</v>
      </c>
      <c r="F285" s="75" t="s">
        <v>1233</v>
      </c>
      <c r="G285" s="75" t="s">
        <v>1233</v>
      </c>
      <c r="H285" s="389">
        <f>Tableau156[[#This Row],[Prix unitaires public en € HT ]]</f>
        <v>0</v>
      </c>
      <c r="I285" s="58">
        <f>Tableau156[[#This Row],[Remise accordée en % ]]</f>
        <v>0</v>
      </c>
      <c r="J285" s="389">
        <f>Tableau156[[#This Row],[Prix unitaire en € TTC]]</f>
        <v>0</v>
      </c>
      <c r="K285" s="389">
        <f>Tableau156[[#This Row],[Taux de TVA]]</f>
        <v>0</v>
      </c>
      <c r="L285" s="390">
        <f>Tableau156[[#This Row],[Prix unitaire en € TTC]]</f>
        <v>0</v>
      </c>
      <c r="M285" s="401">
        <f>Tableau15[[#This Row],[Quantité estimatives annuelles]]*Tableau15[[#This Row],[Prix unitaire en € HT]]</f>
        <v>0</v>
      </c>
      <c r="N285" s="389">
        <f>Tableau15[[#This Row],[Prix unitaire en € TTC]]*Tableau15[[#This Row],[Quantité estimatives annuelles]]</f>
        <v>0</v>
      </c>
    </row>
    <row r="286" spans="1:14" s="42" customFormat="1" ht="25" customHeight="1" x14ac:dyDescent="0.35">
      <c r="A286" s="53">
        <v>278</v>
      </c>
      <c r="B286" s="54" t="s">
        <v>44</v>
      </c>
      <c r="C286" s="381" t="s">
        <v>372</v>
      </c>
      <c r="D286" s="53">
        <f>VLOOKUP(Tableau15[[#This Row],[Désignation fourniture
(équivalent accepté)]],[2]Feuil2!$A$4:$B$334,2,0)</f>
        <v>20</v>
      </c>
      <c r="E286" s="58">
        <f>Tableau156[[#This Row],[Référence article]]</f>
        <v>0</v>
      </c>
      <c r="F286" s="75" t="s">
        <v>1233</v>
      </c>
      <c r="G286" s="75" t="s">
        <v>1233</v>
      </c>
      <c r="H286" s="389">
        <f>Tableau156[[#This Row],[Prix unitaires public en € HT ]]</f>
        <v>0</v>
      </c>
      <c r="I286" s="58">
        <f>Tableau156[[#This Row],[Remise accordée en % ]]</f>
        <v>0</v>
      </c>
      <c r="J286" s="389">
        <f>Tableau156[[#This Row],[Prix unitaire en € TTC]]</f>
        <v>0</v>
      </c>
      <c r="K286" s="389">
        <f>Tableau156[[#This Row],[Taux de TVA]]</f>
        <v>0</v>
      </c>
      <c r="L286" s="390">
        <f>Tableau156[[#This Row],[Prix unitaire en € TTC]]</f>
        <v>0</v>
      </c>
      <c r="M286" s="401">
        <f>Tableau15[[#This Row],[Quantité estimatives annuelles]]*Tableau15[[#This Row],[Prix unitaire en € HT]]</f>
        <v>0</v>
      </c>
      <c r="N286" s="389">
        <f>Tableau15[[#This Row],[Prix unitaire en € TTC]]*Tableau15[[#This Row],[Quantité estimatives annuelles]]</f>
        <v>0</v>
      </c>
    </row>
    <row r="287" spans="1:14" ht="38.5" customHeight="1" x14ac:dyDescent="0.3">
      <c r="A287" s="79"/>
      <c r="B287" s="69"/>
      <c r="C287" s="396"/>
      <c r="D287" s="71"/>
      <c r="E287" s="397"/>
      <c r="F287" s="70"/>
      <c r="G287" s="70"/>
      <c r="H287" s="398"/>
      <c r="I287" s="397"/>
      <c r="J287" s="398"/>
      <c r="K287" s="399"/>
      <c r="L287" s="400"/>
      <c r="M287" s="402">
        <f>SUM(Tableau15[Prix unitaire en € HT sur la base des quantités estimatives annuelles])</f>
        <v>0</v>
      </c>
      <c r="N287" s="398">
        <f>SUM(Tableau15[Prix total en € TTC sur la base des quantités estimatives annuelles])</f>
        <v>0</v>
      </c>
    </row>
  </sheetData>
  <mergeCells count="1">
    <mergeCell ref="B1:Q3"/>
  </mergeCells>
  <pageMargins left="0.25" right="0.25" top="0.75" bottom="0.75" header="0.3" footer="0.3"/>
  <pageSetup paperSize="8" scale="43" fitToHeight="0" orientation="landscape" r:id="rId1"/>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EE486-647B-4B7A-8C90-AF4569E7A3B2}">
  <sheetPr>
    <tabColor theme="9" tint="0.79998168889431442"/>
  </sheetPr>
  <dimension ref="A1:P10"/>
  <sheetViews>
    <sheetView showGridLines="0" zoomScale="90" zoomScaleNormal="90" workbookViewId="0">
      <selection activeCell="D31" sqref="D31"/>
    </sheetView>
  </sheetViews>
  <sheetFormatPr baseColWidth="10" defaultRowHeight="14.5" x14ac:dyDescent="0.35"/>
  <cols>
    <col min="2" max="2" width="39.26953125" customWidth="1"/>
    <col min="4" max="4" width="55.26953125" customWidth="1"/>
  </cols>
  <sheetData>
    <row r="1" spans="1:16" x14ac:dyDescent="0.35">
      <c r="A1" s="456" t="s">
        <v>1693</v>
      </c>
      <c r="B1" s="456"/>
      <c r="C1" s="456"/>
      <c r="D1" s="456"/>
      <c r="E1" s="456"/>
      <c r="F1" s="456"/>
      <c r="G1" s="456"/>
      <c r="H1" s="456"/>
      <c r="I1" s="456"/>
      <c r="J1" s="456"/>
      <c r="K1" s="456"/>
      <c r="L1" s="456"/>
      <c r="M1" s="456"/>
      <c r="N1" s="456"/>
      <c r="O1" s="456"/>
      <c r="P1" s="456"/>
    </row>
    <row r="2" spans="1:16" x14ac:dyDescent="0.35">
      <c r="A2" s="456"/>
      <c r="B2" s="456"/>
      <c r="C2" s="456"/>
      <c r="D2" s="456"/>
      <c r="E2" s="456"/>
      <c r="F2" s="456"/>
      <c r="G2" s="456"/>
      <c r="H2" s="456"/>
      <c r="I2" s="456"/>
      <c r="J2" s="456"/>
      <c r="K2" s="456"/>
      <c r="L2" s="456"/>
      <c r="M2" s="456"/>
      <c r="N2" s="456"/>
      <c r="O2" s="456"/>
      <c r="P2" s="456"/>
    </row>
    <row r="3" spans="1:16" x14ac:dyDescent="0.35">
      <c r="A3" s="456"/>
      <c r="B3" s="456"/>
      <c r="C3" s="456"/>
      <c r="D3" s="456"/>
      <c r="E3" s="456"/>
      <c r="F3" s="456"/>
      <c r="G3" s="456"/>
      <c r="H3" s="456"/>
      <c r="I3" s="456"/>
      <c r="J3" s="456"/>
      <c r="K3" s="456"/>
      <c r="L3" s="456"/>
      <c r="M3" s="456"/>
      <c r="N3" s="456"/>
      <c r="O3" s="456"/>
      <c r="P3" s="456"/>
    </row>
    <row r="8" spans="1:16" ht="14.5" customHeight="1" x14ac:dyDescent="0.35">
      <c r="A8" s="462" t="s">
        <v>1697</v>
      </c>
      <c r="B8" s="463"/>
      <c r="C8" s="464"/>
      <c r="D8" s="497" t="s">
        <v>1698</v>
      </c>
    </row>
    <row r="9" spans="1:16" ht="37" customHeight="1" x14ac:dyDescent="0.35">
      <c r="A9" s="460" t="s">
        <v>1699</v>
      </c>
      <c r="B9" s="461"/>
      <c r="C9" s="403" t="s">
        <v>1700</v>
      </c>
      <c r="D9" s="404" t="s">
        <v>1701</v>
      </c>
    </row>
    <row r="10" spans="1:16" ht="40.5" customHeight="1" x14ac:dyDescent="0.35">
      <c r="A10" s="459" t="s">
        <v>1703</v>
      </c>
      <c r="B10" s="459"/>
      <c r="C10" s="405" t="s">
        <v>1702</v>
      </c>
      <c r="D10" s="405"/>
    </row>
  </sheetData>
  <mergeCells count="4">
    <mergeCell ref="A10:B10"/>
    <mergeCell ref="A1:P3"/>
    <mergeCell ref="A9:B9"/>
    <mergeCell ref="A8:C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39997558519241921"/>
  </sheetPr>
  <dimension ref="A1:G12"/>
  <sheetViews>
    <sheetView topLeftCell="B2" zoomScale="90" zoomScaleNormal="90" workbookViewId="0">
      <selection activeCell="L7" sqref="L7"/>
    </sheetView>
  </sheetViews>
  <sheetFormatPr baseColWidth="10" defaultRowHeight="14.5" x14ac:dyDescent="0.35"/>
  <cols>
    <col min="1" max="1" width="0" hidden="1" customWidth="1"/>
    <col min="2" max="2" width="15.1796875" customWidth="1"/>
    <col min="3" max="3" width="22.453125" customWidth="1"/>
    <col min="6" max="6" width="23.1796875" customWidth="1"/>
    <col min="7" max="7" width="21.7265625" customWidth="1"/>
  </cols>
  <sheetData>
    <row r="1" spans="1:7" hidden="1" x14ac:dyDescent="0.35"/>
    <row r="2" spans="1:7" s="1" customFormat="1" ht="27" customHeight="1" x14ac:dyDescent="0.4">
      <c r="A2" s="409" t="s">
        <v>3</v>
      </c>
      <c r="B2" s="409"/>
      <c r="C2" s="409"/>
      <c r="D2" s="409"/>
      <c r="E2" s="409"/>
      <c r="F2" s="409"/>
      <c r="G2" s="409"/>
    </row>
    <row r="3" spans="1:7" s="1" customFormat="1" ht="18.5" customHeight="1" x14ac:dyDescent="0.4"/>
    <row r="4" spans="1:7" s="1" customFormat="1" ht="33.75" customHeight="1" x14ac:dyDescent="0.4">
      <c r="C4" s="469" t="s">
        <v>1619</v>
      </c>
      <c r="D4" s="469"/>
      <c r="E4" s="469"/>
      <c r="F4" s="469"/>
      <c r="G4" s="469"/>
    </row>
    <row r="5" spans="1:7" s="1" customFormat="1" ht="18.75" customHeight="1" x14ac:dyDescent="0.4">
      <c r="C5" s="414" t="s">
        <v>1210</v>
      </c>
      <c r="D5" s="414"/>
      <c r="E5" s="414"/>
      <c r="F5" s="414"/>
      <c r="G5" s="414"/>
    </row>
    <row r="6" spans="1:7" s="1" customFormat="1" ht="59.25" customHeight="1" x14ac:dyDescent="0.4">
      <c r="C6" s="12" t="s">
        <v>1211</v>
      </c>
      <c r="D6" s="414" t="s">
        <v>1212</v>
      </c>
      <c r="E6" s="414"/>
      <c r="F6" s="12" t="s">
        <v>1213</v>
      </c>
      <c r="G6" s="12" t="s">
        <v>1214</v>
      </c>
    </row>
    <row r="7" spans="1:7" s="14" customFormat="1" ht="36" customHeight="1" x14ac:dyDescent="0.3">
      <c r="C7" s="15" t="s">
        <v>1629</v>
      </c>
      <c r="D7" s="413" t="s">
        <v>1622</v>
      </c>
      <c r="E7" s="413"/>
      <c r="F7" s="15" t="s">
        <v>1629</v>
      </c>
      <c r="G7" s="15" t="s">
        <v>1629</v>
      </c>
    </row>
    <row r="8" spans="1:7" s="1" customFormat="1" ht="27" customHeight="1" x14ac:dyDescent="0.4">
      <c r="B8" s="7" t="s">
        <v>1216</v>
      </c>
      <c r="C8" s="13">
        <v>5</v>
      </c>
      <c r="D8" s="410">
        <v>10</v>
      </c>
      <c r="E8" s="410"/>
      <c r="F8" s="13">
        <v>6</v>
      </c>
      <c r="G8" s="13">
        <v>4</v>
      </c>
    </row>
    <row r="9" spans="1:7" s="1" customFormat="1" ht="35.25" customHeight="1" x14ac:dyDescent="0.4">
      <c r="B9" s="24" t="s">
        <v>1217</v>
      </c>
      <c r="C9" s="27">
        <v>5</v>
      </c>
      <c r="D9" s="465">
        <v>5</v>
      </c>
      <c r="E9" s="466"/>
      <c r="F9" s="27">
        <v>6</v>
      </c>
      <c r="G9" s="27">
        <v>4</v>
      </c>
    </row>
    <row r="10" spans="1:7" s="4" customFormat="1" ht="18" hidden="1" x14ac:dyDescent="0.4">
      <c r="B10" s="8"/>
      <c r="C10" s="9"/>
      <c r="D10" s="9"/>
      <c r="E10" s="9"/>
      <c r="F10" s="8"/>
      <c r="G10" s="10"/>
    </row>
    <row r="11" spans="1:7" s="4" customFormat="1" ht="18" hidden="1" x14ac:dyDescent="0.4">
      <c r="C11" s="11"/>
      <c r="D11" s="10"/>
      <c r="E11" s="10"/>
      <c r="F11" s="10"/>
    </row>
    <row r="12" spans="1:7" s="1" customFormat="1" ht="20" x14ac:dyDescent="0.4">
      <c r="C12" s="467" t="s">
        <v>1215</v>
      </c>
      <c r="D12" s="467"/>
      <c r="E12" s="467"/>
      <c r="F12" s="468">
        <f>C9+D9+F9+G9</f>
        <v>20</v>
      </c>
      <c r="G12" s="468"/>
    </row>
  </sheetData>
  <mergeCells count="9">
    <mergeCell ref="D9:E9"/>
    <mergeCell ref="C12:E12"/>
    <mergeCell ref="F12:G12"/>
    <mergeCell ref="A2:G2"/>
    <mergeCell ref="C4:G4"/>
    <mergeCell ref="C5:G5"/>
    <mergeCell ref="D6:E6"/>
    <mergeCell ref="D7:E7"/>
    <mergeCell ref="D8:E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249977111117893"/>
  </sheetPr>
  <dimension ref="A2:O17"/>
  <sheetViews>
    <sheetView zoomScale="50" zoomScaleNormal="50" workbookViewId="0">
      <selection activeCell="R17" sqref="R17"/>
    </sheetView>
  </sheetViews>
  <sheetFormatPr baseColWidth="10" defaultRowHeight="14.5" x14ac:dyDescent="0.35"/>
  <cols>
    <col min="3" max="3" width="44.26953125" customWidth="1"/>
  </cols>
  <sheetData>
    <row r="2" spans="1:15" s="17" customFormat="1" ht="39" customHeight="1" x14ac:dyDescent="0.35">
      <c r="A2" s="417" t="s">
        <v>0</v>
      </c>
      <c r="B2" s="417"/>
      <c r="C2" s="417"/>
      <c r="D2" s="417"/>
      <c r="E2" s="417"/>
      <c r="F2" s="417"/>
      <c r="G2" s="417"/>
      <c r="H2" s="417"/>
      <c r="I2" s="417"/>
      <c r="J2" s="417"/>
      <c r="K2" s="417"/>
      <c r="L2" s="417"/>
      <c r="M2" s="417"/>
      <c r="N2" s="417"/>
      <c r="O2" s="417"/>
    </row>
    <row r="3" spans="1:15" s="1" customFormat="1" ht="18" x14ac:dyDescent="0.4"/>
    <row r="4" spans="1:15" s="1" customFormat="1" ht="35.25" customHeight="1" x14ac:dyDescent="0.4">
      <c r="B4" s="472" t="s">
        <v>1619</v>
      </c>
      <c r="C4" s="473"/>
      <c r="D4" s="473"/>
      <c r="E4" s="473"/>
      <c r="F4" s="473"/>
      <c r="G4" s="473"/>
      <c r="H4" s="473"/>
      <c r="I4" s="473"/>
      <c r="J4" s="473"/>
      <c r="K4" s="473"/>
      <c r="L4" s="473"/>
      <c r="M4" s="473"/>
      <c r="N4" s="474"/>
    </row>
    <row r="5" spans="1:15" s="1" customFormat="1" ht="36.75" customHeight="1" x14ac:dyDescent="0.4">
      <c r="B5" s="420" t="s">
        <v>1218</v>
      </c>
      <c r="C5" s="420"/>
      <c r="D5" s="420"/>
      <c r="E5" s="420"/>
      <c r="F5" s="420"/>
      <c r="G5" s="420"/>
      <c r="H5" s="420"/>
      <c r="I5" s="420"/>
      <c r="J5" s="420"/>
      <c r="K5" s="421"/>
      <c r="L5" s="421"/>
      <c r="M5" s="421"/>
      <c r="N5" s="421"/>
    </row>
    <row r="6" spans="1:15" s="1" customFormat="1" ht="58" customHeight="1" x14ac:dyDescent="0.4">
      <c r="B6" s="422" t="s">
        <v>1225</v>
      </c>
      <c r="C6" s="422"/>
      <c r="D6" s="475">
        <v>1</v>
      </c>
      <c r="E6" s="428"/>
      <c r="F6" s="428"/>
      <c r="G6" s="428"/>
      <c r="H6" s="428"/>
      <c r="I6" s="428"/>
      <c r="J6" s="428"/>
      <c r="K6" s="476"/>
      <c r="L6" s="476"/>
      <c r="M6" s="476"/>
      <c r="N6" s="476"/>
    </row>
    <row r="7" spans="1:15" s="1" customFormat="1" ht="30.75" customHeight="1" x14ac:dyDescent="0.4">
      <c r="C7" s="21" t="s">
        <v>1219</v>
      </c>
      <c r="D7" s="470">
        <v>2</v>
      </c>
      <c r="E7" s="471"/>
      <c r="F7" s="471"/>
      <c r="G7" s="471"/>
      <c r="H7" s="471"/>
      <c r="I7" s="471"/>
      <c r="J7" s="471"/>
      <c r="K7" s="471"/>
      <c r="L7" s="471"/>
      <c r="M7" s="471"/>
      <c r="N7" s="471"/>
    </row>
    <row r="8" spans="1:15" s="1" customFormat="1" ht="24" customHeight="1" x14ac:dyDescent="0.4">
      <c r="B8" s="422" t="s">
        <v>1220</v>
      </c>
      <c r="C8" s="422"/>
      <c r="D8" s="428" t="s">
        <v>1</v>
      </c>
      <c r="E8" s="428"/>
      <c r="F8" s="428"/>
      <c r="G8" s="480"/>
      <c r="H8" s="480"/>
      <c r="I8" s="480"/>
      <c r="J8" s="480"/>
      <c r="K8" s="476"/>
      <c r="L8" s="476"/>
      <c r="M8" s="476"/>
      <c r="N8" s="476"/>
    </row>
    <row r="9" spans="1:15" s="1" customFormat="1" ht="30.75" customHeight="1" x14ac:dyDescent="0.4">
      <c r="C9" s="21" t="s">
        <v>1219</v>
      </c>
      <c r="D9" s="478">
        <v>2</v>
      </c>
      <c r="E9" s="478"/>
      <c r="F9" s="478"/>
      <c r="G9" s="478"/>
      <c r="H9" s="478"/>
      <c r="I9" s="478"/>
      <c r="J9" s="478"/>
      <c r="K9" s="478"/>
      <c r="L9" s="478"/>
      <c r="M9" s="478"/>
      <c r="N9" s="478"/>
    </row>
    <row r="10" spans="1:15" s="1" customFormat="1" ht="18" hidden="1" x14ac:dyDescent="0.4"/>
    <row r="11" spans="1:15" s="1" customFormat="1" ht="57" customHeight="1" x14ac:dyDescent="0.4">
      <c r="B11" s="422" t="s">
        <v>1221</v>
      </c>
      <c r="C11" s="422"/>
      <c r="D11" s="477" t="s">
        <v>1631</v>
      </c>
      <c r="E11" s="428"/>
      <c r="F11" s="428"/>
      <c r="G11" s="480"/>
      <c r="H11" s="480"/>
      <c r="I11" s="480"/>
      <c r="J11" s="480"/>
      <c r="K11" s="476"/>
      <c r="L11" s="476"/>
      <c r="M11" s="476"/>
      <c r="N11" s="476"/>
    </row>
    <row r="12" spans="1:15" s="1" customFormat="1" ht="30.75" customHeight="1" x14ac:dyDescent="0.4">
      <c r="C12" s="21" t="s">
        <v>1222</v>
      </c>
      <c r="D12" s="478">
        <v>1</v>
      </c>
      <c r="E12" s="478"/>
      <c r="F12" s="478"/>
      <c r="G12" s="478"/>
      <c r="H12" s="478"/>
      <c r="I12" s="478"/>
      <c r="J12" s="478"/>
      <c r="K12" s="478"/>
      <c r="L12" s="478"/>
      <c r="M12" s="478"/>
      <c r="N12" s="478"/>
    </row>
    <row r="13" spans="1:15" s="1" customFormat="1" ht="18" hidden="1" x14ac:dyDescent="0.4"/>
    <row r="14" spans="1:15" s="1" customFormat="1" ht="50.25" customHeight="1" x14ac:dyDescent="0.4">
      <c r="B14" s="422" t="s">
        <v>1223</v>
      </c>
      <c r="C14" s="422"/>
      <c r="D14" s="477" t="s">
        <v>1630</v>
      </c>
      <c r="E14" s="477"/>
      <c r="F14" s="477"/>
      <c r="G14" s="477"/>
      <c r="H14" s="477"/>
      <c r="I14" s="477"/>
      <c r="J14" s="477"/>
      <c r="K14" s="477"/>
      <c r="L14" s="477"/>
      <c r="M14" s="477"/>
      <c r="N14" s="477"/>
    </row>
    <row r="15" spans="1:15" s="1" customFormat="1" ht="30.75" customHeight="1" x14ac:dyDescent="0.4">
      <c r="C15" s="21" t="s">
        <v>1209</v>
      </c>
      <c r="D15" s="478">
        <v>5</v>
      </c>
      <c r="E15" s="478"/>
      <c r="F15" s="478"/>
      <c r="G15" s="478"/>
      <c r="H15" s="478"/>
      <c r="I15" s="478"/>
      <c r="J15" s="478"/>
      <c r="K15" s="478"/>
      <c r="L15" s="478"/>
      <c r="M15" s="478"/>
      <c r="N15" s="478"/>
    </row>
    <row r="16" spans="1:15" s="1" customFormat="1" ht="18" hidden="1" x14ac:dyDescent="0.4"/>
    <row r="17" spans="1:14" s="1" customFormat="1" ht="37" customHeight="1" x14ac:dyDescent="0.4">
      <c r="A17" s="340"/>
      <c r="B17" s="340"/>
      <c r="C17" s="341" t="s">
        <v>1224</v>
      </c>
      <c r="D17" s="479">
        <f>D7+D9+D12+D15</f>
        <v>10</v>
      </c>
      <c r="E17" s="479"/>
      <c r="F17" s="479"/>
      <c r="G17" s="479"/>
      <c r="H17" s="479"/>
      <c r="I17" s="479"/>
      <c r="J17" s="479"/>
      <c r="K17" s="479"/>
      <c r="L17" s="479"/>
      <c r="M17" s="479"/>
      <c r="N17" s="479"/>
    </row>
  </sheetData>
  <mergeCells count="16">
    <mergeCell ref="B14:C14"/>
    <mergeCell ref="D14:N14"/>
    <mergeCell ref="D15:N15"/>
    <mergeCell ref="D17:N17"/>
    <mergeCell ref="B8:C8"/>
    <mergeCell ref="D8:N8"/>
    <mergeCell ref="D9:N9"/>
    <mergeCell ref="B11:C11"/>
    <mergeCell ref="D11:N11"/>
    <mergeCell ref="D12:N12"/>
    <mergeCell ref="D7:N7"/>
    <mergeCell ref="A2:O2"/>
    <mergeCell ref="B4:N4"/>
    <mergeCell ref="B5:N5"/>
    <mergeCell ref="B6:C6"/>
    <mergeCell ref="D6:N6"/>
  </mergeCell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59999389629810485"/>
  </sheetPr>
  <dimension ref="A2:O14"/>
  <sheetViews>
    <sheetView zoomScale="60" zoomScaleNormal="60" workbookViewId="0">
      <selection activeCell="A13" sqref="A13:XFD13"/>
    </sheetView>
  </sheetViews>
  <sheetFormatPr baseColWidth="10" defaultRowHeight="14.5" x14ac:dyDescent="0.35"/>
  <cols>
    <col min="3" max="3" width="23.26953125" customWidth="1"/>
    <col min="9" max="9" width="90.7265625" customWidth="1"/>
    <col min="10" max="10" width="11.453125" hidden="1" customWidth="1"/>
    <col min="11" max="11" width="9.1796875" hidden="1" customWidth="1"/>
    <col min="12" max="14" width="11.453125" hidden="1" customWidth="1"/>
  </cols>
  <sheetData>
    <row r="2" spans="1:15" s="1" customFormat="1" ht="30.75" customHeight="1" x14ac:dyDescent="0.4">
      <c r="A2" s="409" t="s">
        <v>1621</v>
      </c>
      <c r="B2" s="409"/>
      <c r="C2" s="409"/>
      <c r="D2" s="409"/>
      <c r="E2" s="409"/>
      <c r="F2" s="409"/>
      <c r="G2" s="409"/>
      <c r="H2" s="409"/>
      <c r="I2" s="409"/>
      <c r="J2" s="409"/>
      <c r="K2" s="409"/>
      <c r="L2" s="409"/>
      <c r="M2" s="409"/>
      <c r="N2" s="409"/>
      <c r="O2" s="409"/>
    </row>
    <row r="3" spans="1:15" s="1" customFormat="1" ht="18" hidden="1" x14ac:dyDescent="0.4"/>
    <row r="4" spans="1:15" s="1" customFormat="1" ht="36.75" customHeight="1" x14ac:dyDescent="0.4">
      <c r="B4" s="469" t="s">
        <v>1619</v>
      </c>
      <c r="C4" s="469"/>
      <c r="D4" s="469"/>
      <c r="E4" s="469"/>
      <c r="F4" s="469"/>
      <c r="G4" s="469"/>
      <c r="H4" s="469"/>
      <c r="I4" s="469"/>
      <c r="J4" s="469"/>
      <c r="K4" s="469"/>
      <c r="L4" s="469"/>
      <c r="M4" s="469"/>
      <c r="N4" s="469"/>
    </row>
    <row r="5" spans="1:15" s="1" customFormat="1" ht="82" customHeight="1" x14ac:dyDescent="0.4">
      <c r="B5" s="429" t="s">
        <v>1228</v>
      </c>
      <c r="C5" s="430"/>
      <c r="D5" s="428" t="s">
        <v>1678</v>
      </c>
      <c r="E5" s="428"/>
      <c r="F5" s="428"/>
      <c r="G5" s="428"/>
      <c r="H5" s="428"/>
      <c r="I5" s="428"/>
      <c r="J5" s="428"/>
      <c r="K5" s="428"/>
      <c r="L5" s="428"/>
      <c r="M5" s="428"/>
      <c r="N5" s="428"/>
    </row>
    <row r="6" spans="1:15" s="1" customFormat="1" ht="31.5" customHeight="1" x14ac:dyDescent="0.4">
      <c r="C6" s="21" t="s">
        <v>1219</v>
      </c>
      <c r="D6" s="478">
        <v>2</v>
      </c>
      <c r="E6" s="478"/>
      <c r="F6" s="478"/>
      <c r="G6" s="481"/>
      <c r="H6" s="481"/>
      <c r="I6" s="481"/>
      <c r="J6" s="481"/>
      <c r="K6" s="481"/>
      <c r="L6" s="481"/>
      <c r="M6" s="481"/>
      <c r="N6" s="481"/>
    </row>
    <row r="7" spans="1:15" s="1" customFormat="1" ht="150.75" customHeight="1" x14ac:dyDescent="0.4">
      <c r="B7" s="422" t="s">
        <v>1229</v>
      </c>
      <c r="C7" s="422"/>
      <c r="D7" s="428" t="s">
        <v>1679</v>
      </c>
      <c r="E7" s="428"/>
      <c r="F7" s="428"/>
      <c r="G7" s="428"/>
      <c r="H7" s="428"/>
      <c r="I7" s="428"/>
      <c r="J7" s="428"/>
      <c r="K7" s="428"/>
      <c r="L7" s="428"/>
      <c r="M7" s="428"/>
      <c r="N7" s="428"/>
    </row>
    <row r="8" spans="1:15" s="1" customFormat="1" ht="31.5" customHeight="1" x14ac:dyDescent="0.4">
      <c r="C8" s="21" t="s">
        <v>1222</v>
      </c>
      <c r="D8" s="478">
        <v>1</v>
      </c>
      <c r="E8" s="478"/>
      <c r="F8" s="478"/>
      <c r="G8" s="481"/>
      <c r="H8" s="481"/>
      <c r="I8" s="481"/>
      <c r="J8" s="481"/>
      <c r="K8" s="481"/>
      <c r="L8" s="481"/>
      <c r="M8" s="481"/>
      <c r="N8" s="481"/>
    </row>
    <row r="9" spans="1:15" s="1" customFormat="1" ht="47.25" customHeight="1" x14ac:dyDescent="0.4">
      <c r="B9" s="422" t="s">
        <v>1226</v>
      </c>
      <c r="C9" s="422"/>
      <c r="D9" s="428" t="s">
        <v>1670</v>
      </c>
      <c r="E9" s="428"/>
      <c r="F9" s="428"/>
      <c r="G9" s="428"/>
      <c r="H9" s="428"/>
      <c r="I9" s="428"/>
      <c r="J9" s="428"/>
      <c r="K9" s="428"/>
      <c r="L9" s="428"/>
      <c r="M9" s="428"/>
      <c r="N9" s="428"/>
    </row>
    <row r="10" spans="1:15" s="1" customFormat="1" ht="31.5" customHeight="1" x14ac:dyDescent="0.4">
      <c r="C10" s="21" t="s">
        <v>1222</v>
      </c>
      <c r="D10" s="478">
        <v>1</v>
      </c>
      <c r="E10" s="478"/>
      <c r="F10" s="478"/>
      <c r="G10" s="481"/>
      <c r="H10" s="481"/>
      <c r="I10" s="481"/>
      <c r="J10" s="481"/>
      <c r="K10" s="481"/>
      <c r="L10" s="481"/>
      <c r="M10" s="481"/>
      <c r="N10" s="481"/>
    </row>
    <row r="11" spans="1:15" s="1" customFormat="1" ht="47.25" customHeight="1" x14ac:dyDescent="0.4">
      <c r="B11" s="422" t="s">
        <v>1230</v>
      </c>
      <c r="C11" s="422"/>
      <c r="D11" s="428" t="s">
        <v>1671</v>
      </c>
      <c r="E11" s="428"/>
      <c r="F11" s="428"/>
      <c r="G11" s="428"/>
      <c r="H11" s="428"/>
      <c r="I11" s="428"/>
      <c r="J11" s="428"/>
      <c r="K11" s="428"/>
      <c r="L11" s="428"/>
      <c r="M11" s="428"/>
      <c r="N11" s="428"/>
    </row>
    <row r="12" spans="1:15" s="1" customFormat="1" ht="31.5" customHeight="1" x14ac:dyDescent="0.4">
      <c r="C12" s="21" t="s">
        <v>1222</v>
      </c>
      <c r="D12" s="478">
        <v>0</v>
      </c>
      <c r="E12" s="478"/>
      <c r="F12" s="478"/>
      <c r="G12" s="481"/>
      <c r="H12" s="481"/>
      <c r="I12" s="481"/>
      <c r="J12" s="481"/>
      <c r="K12" s="481"/>
      <c r="L12" s="481"/>
      <c r="M12" s="481"/>
      <c r="N12" s="481"/>
    </row>
    <row r="13" spans="1:15" s="1" customFormat="1" ht="18" hidden="1" x14ac:dyDescent="0.4"/>
    <row r="14" spans="1:15" s="1" customFormat="1" ht="20" x14ac:dyDescent="0.4">
      <c r="A14" s="22"/>
      <c r="B14" s="22"/>
      <c r="C14" s="23" t="s">
        <v>1227</v>
      </c>
      <c r="D14" s="482">
        <f>D6+D8+D10+D12</f>
        <v>4</v>
      </c>
      <c r="E14" s="482"/>
      <c r="F14" s="482"/>
      <c r="G14" s="482"/>
      <c r="H14" s="482"/>
      <c r="I14" s="482"/>
      <c r="J14" s="482"/>
      <c r="K14" s="482"/>
      <c r="L14" s="482"/>
      <c r="M14" s="482"/>
      <c r="N14" s="482"/>
    </row>
  </sheetData>
  <mergeCells count="15">
    <mergeCell ref="B11:C11"/>
    <mergeCell ref="D11:N11"/>
    <mergeCell ref="D12:N12"/>
    <mergeCell ref="D14:N14"/>
    <mergeCell ref="D8:N8"/>
    <mergeCell ref="B9:C9"/>
    <mergeCell ref="D9:N9"/>
    <mergeCell ref="D10:N10"/>
    <mergeCell ref="B7:C7"/>
    <mergeCell ref="D7:N7"/>
    <mergeCell ref="A2:O2"/>
    <mergeCell ref="B4:N4"/>
    <mergeCell ref="B5:C5"/>
    <mergeCell ref="D5:N5"/>
    <mergeCell ref="D6:N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79998168889431442"/>
    <pageSetUpPr fitToPage="1"/>
  </sheetPr>
  <dimension ref="A1:N287"/>
  <sheetViews>
    <sheetView zoomScale="80" zoomScaleNormal="80" workbookViewId="0">
      <selection activeCell="T7" sqref="T7"/>
    </sheetView>
  </sheetViews>
  <sheetFormatPr baseColWidth="10" defaultColWidth="11.54296875" defaultRowHeight="13" x14ac:dyDescent="0.35"/>
  <cols>
    <col min="1" max="1" width="8.7265625" style="82" customWidth="1"/>
    <col min="2" max="2" width="20.26953125" style="82" customWidth="1"/>
    <col min="3" max="3" width="32" style="82" customWidth="1"/>
    <col min="4" max="4" width="46" style="82" customWidth="1"/>
    <col min="5" max="5" width="15" style="106" hidden="1" customWidth="1"/>
    <col min="6" max="6" width="19" style="106" hidden="1" customWidth="1"/>
    <col min="7" max="7" width="13.81640625" style="105" hidden="1" customWidth="1"/>
    <col min="8" max="8" width="23.81640625" style="82" customWidth="1"/>
    <col min="9" max="9" width="11.81640625" style="82" customWidth="1"/>
    <col min="10" max="10" width="12" style="106" customWidth="1"/>
    <col min="11" max="11" width="16.1796875" style="106" customWidth="1"/>
    <col min="12" max="12" width="17.26953125" style="106" customWidth="1"/>
    <col min="13" max="13" width="13.54296875" style="82" customWidth="1"/>
    <col min="14" max="16384" width="11.54296875" style="82"/>
  </cols>
  <sheetData>
    <row r="1" spans="1:14" s="29" customFormat="1" ht="19.5" customHeight="1" x14ac:dyDescent="0.35">
      <c r="A1" s="34"/>
      <c r="B1" s="34"/>
      <c r="C1" s="34"/>
      <c r="D1" s="99"/>
      <c r="E1" s="99"/>
      <c r="F1" s="99"/>
      <c r="G1" s="98"/>
      <c r="H1" s="99"/>
      <c r="I1" s="99"/>
      <c r="J1" s="99"/>
      <c r="K1" s="99"/>
      <c r="L1" s="99"/>
    </row>
    <row r="2" spans="1:14" s="37" customFormat="1" ht="54" customHeight="1" x14ac:dyDescent="0.35">
      <c r="A2" s="433" t="s">
        <v>1649</v>
      </c>
      <c r="B2" s="433"/>
      <c r="C2" s="433"/>
      <c r="D2" s="433"/>
      <c r="E2" s="433"/>
      <c r="F2" s="433"/>
      <c r="G2" s="433"/>
      <c r="H2" s="433"/>
      <c r="I2" s="433"/>
      <c r="J2" s="433"/>
      <c r="K2" s="433"/>
      <c r="L2" s="433"/>
      <c r="M2" s="433"/>
    </row>
    <row r="3" spans="1:14" s="29" customFormat="1" ht="19.5" customHeight="1" x14ac:dyDescent="0.35">
      <c r="A3" s="38"/>
      <c r="B3" s="39"/>
      <c r="C3" s="40"/>
      <c r="D3" s="99"/>
      <c r="E3" s="99"/>
      <c r="F3" s="99"/>
      <c r="G3" s="98"/>
      <c r="H3" s="99"/>
      <c r="I3" s="99"/>
      <c r="J3" s="99"/>
      <c r="K3" s="99"/>
      <c r="L3" s="99"/>
    </row>
    <row r="4" spans="1:14" s="29" customFormat="1" ht="36" x14ac:dyDescent="0.35">
      <c r="A4" s="41" t="s">
        <v>1618</v>
      </c>
      <c r="D4" s="44"/>
      <c r="E4" s="45"/>
      <c r="F4" s="45"/>
      <c r="G4" s="46"/>
      <c r="H4" s="44"/>
      <c r="I4" s="44"/>
      <c r="J4" s="45"/>
      <c r="K4" s="45"/>
      <c r="L4" s="45"/>
    </row>
    <row r="5" spans="1:14" s="29" customFormat="1" ht="15" thickBot="1" x14ac:dyDescent="0.4">
      <c r="A5" s="30"/>
      <c r="E5" s="30"/>
      <c r="F5" s="30"/>
      <c r="G5" s="31"/>
      <c r="J5" s="30"/>
      <c r="K5" s="30"/>
      <c r="L5" s="30"/>
    </row>
    <row r="6" spans="1:14" s="29" customFormat="1" ht="69" customHeight="1" x14ac:dyDescent="0.35">
      <c r="A6" s="49" t="s">
        <v>5</v>
      </c>
      <c r="B6" s="50" t="s">
        <v>6</v>
      </c>
      <c r="C6" s="51" t="s">
        <v>7</v>
      </c>
      <c r="D6" s="52" t="s">
        <v>754</v>
      </c>
      <c r="E6" s="50" t="s">
        <v>8</v>
      </c>
      <c r="F6" s="50" t="s">
        <v>9</v>
      </c>
      <c r="G6" s="50" t="s">
        <v>10</v>
      </c>
      <c r="H6" s="50" t="s">
        <v>11</v>
      </c>
      <c r="I6" s="94" t="s">
        <v>1668</v>
      </c>
      <c r="J6" s="94" t="s">
        <v>1669</v>
      </c>
      <c r="K6" s="94" t="s">
        <v>1650</v>
      </c>
      <c r="L6" s="94" t="s">
        <v>1667</v>
      </c>
      <c r="M6" s="94" t="s">
        <v>1652</v>
      </c>
    </row>
    <row r="7" spans="1:14" ht="14.25" customHeight="1" x14ac:dyDescent="0.35">
      <c r="A7" s="53">
        <v>1</v>
      </c>
      <c r="B7" s="193" t="s">
        <v>506</v>
      </c>
      <c r="C7" s="55" t="s">
        <v>507</v>
      </c>
      <c r="D7" s="345" t="s">
        <v>1232</v>
      </c>
      <c r="E7" s="303" t="s">
        <v>1233</v>
      </c>
      <c r="F7" s="75" t="s">
        <v>1233</v>
      </c>
      <c r="G7" s="75" t="s">
        <v>1234</v>
      </c>
      <c r="H7" s="76" t="s">
        <v>1235</v>
      </c>
      <c r="I7" s="356">
        <v>0.37</v>
      </c>
      <c r="J7" s="100">
        <v>48</v>
      </c>
      <c r="K7" s="108">
        <v>135.01</v>
      </c>
      <c r="L7" s="108">
        <v>106.80800000000001</v>
      </c>
      <c r="M7" s="344">
        <f t="shared" ref="M7:M70" si="0">(L7-K7)/K7</f>
        <v>-0.20888823050144423</v>
      </c>
      <c r="N7" s="374"/>
    </row>
    <row r="8" spans="1:14" ht="14.5" x14ac:dyDescent="0.35">
      <c r="A8" s="53">
        <v>2</v>
      </c>
      <c r="B8" s="193" t="s">
        <v>44</v>
      </c>
      <c r="C8" s="55" t="s">
        <v>352</v>
      </c>
      <c r="D8" s="345" t="s">
        <v>1236</v>
      </c>
      <c r="E8" s="303" t="s">
        <v>1233</v>
      </c>
      <c r="F8" s="75" t="s">
        <v>1233</v>
      </c>
      <c r="G8" s="75" t="s">
        <v>1234</v>
      </c>
      <c r="H8" s="76" t="s">
        <v>1237</v>
      </c>
      <c r="I8" s="356">
        <v>0.37</v>
      </c>
      <c r="J8" s="100">
        <v>48</v>
      </c>
      <c r="K8" s="108">
        <v>31.49</v>
      </c>
      <c r="L8" s="108">
        <v>23.951200000000004</v>
      </c>
      <c r="M8" s="344">
        <f t="shared" si="0"/>
        <v>-0.23940298507462671</v>
      </c>
    </row>
    <row r="9" spans="1:14" ht="14.5" x14ac:dyDescent="0.35">
      <c r="A9" s="53">
        <v>3</v>
      </c>
      <c r="B9" s="149" t="s">
        <v>506</v>
      </c>
      <c r="C9" s="55" t="s">
        <v>508</v>
      </c>
      <c r="D9" s="345" t="s">
        <v>1238</v>
      </c>
      <c r="E9" s="303" t="s">
        <v>1233</v>
      </c>
      <c r="F9" s="75" t="s">
        <v>1233</v>
      </c>
      <c r="G9" s="75" t="s">
        <v>1234</v>
      </c>
      <c r="H9" s="76" t="s">
        <v>1239</v>
      </c>
      <c r="I9" s="356">
        <v>0.37</v>
      </c>
      <c r="J9" s="100">
        <v>48</v>
      </c>
      <c r="K9" s="108">
        <v>35.85</v>
      </c>
      <c r="L9" s="108">
        <v>18.642000000000003</v>
      </c>
      <c r="M9" s="344">
        <f t="shared" si="0"/>
        <v>-0.47999999999999993</v>
      </c>
    </row>
    <row r="10" spans="1:14" s="349" customFormat="1" ht="14.5" x14ac:dyDescent="0.35">
      <c r="A10" s="53">
        <v>4</v>
      </c>
      <c r="B10" s="346" t="s">
        <v>506</v>
      </c>
      <c r="C10" s="55" t="s">
        <v>509</v>
      </c>
      <c r="D10" s="347" t="s">
        <v>1240</v>
      </c>
      <c r="E10" s="348" t="s">
        <v>1233</v>
      </c>
      <c r="F10" s="72" t="s">
        <v>1241</v>
      </c>
      <c r="G10" s="72" t="s">
        <v>1234</v>
      </c>
      <c r="H10" s="73" t="s">
        <v>1242</v>
      </c>
      <c r="I10" s="356">
        <v>0.37</v>
      </c>
      <c r="J10" s="101">
        <v>48</v>
      </c>
      <c r="K10" s="109">
        <f>81.64/2</f>
        <v>40.82</v>
      </c>
      <c r="L10" s="109">
        <v>18.2988</v>
      </c>
      <c r="M10" s="344">
        <f t="shared" si="0"/>
        <v>-0.55171974522292999</v>
      </c>
    </row>
    <row r="11" spans="1:14" x14ac:dyDescent="0.35">
      <c r="A11" s="53">
        <v>5</v>
      </c>
      <c r="B11" s="193" t="s">
        <v>44</v>
      </c>
      <c r="C11" s="55" t="s">
        <v>354</v>
      </c>
      <c r="D11" s="345" t="s">
        <v>1243</v>
      </c>
      <c r="E11" s="72" t="s">
        <v>1233</v>
      </c>
      <c r="F11" s="75" t="s">
        <v>1233</v>
      </c>
      <c r="G11" s="75" t="s">
        <v>1234</v>
      </c>
      <c r="H11" s="76" t="s">
        <v>1244</v>
      </c>
      <c r="I11" s="356">
        <v>0.37</v>
      </c>
      <c r="J11" s="100">
        <v>48</v>
      </c>
      <c r="K11" s="108">
        <v>13.56</v>
      </c>
      <c r="L11" s="108">
        <v>7.0512000000000006</v>
      </c>
      <c r="M11" s="344">
        <f t="shared" si="0"/>
        <v>-0.48</v>
      </c>
    </row>
    <row r="12" spans="1:14" x14ac:dyDescent="0.35">
      <c r="A12" s="53">
        <v>6</v>
      </c>
      <c r="B12" s="203" t="s">
        <v>506</v>
      </c>
      <c r="C12" s="55" t="s">
        <v>510</v>
      </c>
      <c r="D12" s="345" t="s">
        <v>1245</v>
      </c>
      <c r="E12" s="72" t="s">
        <v>1233</v>
      </c>
      <c r="F12" s="75" t="s">
        <v>1233</v>
      </c>
      <c r="G12" s="75" t="s">
        <v>1234</v>
      </c>
      <c r="H12" s="76" t="s">
        <v>1246</v>
      </c>
      <c r="I12" s="356">
        <v>0.37</v>
      </c>
      <c r="J12" s="100">
        <v>48</v>
      </c>
      <c r="K12" s="108">
        <f>131.6/5</f>
        <v>26.32</v>
      </c>
      <c r="L12" s="108">
        <v>13.686400000000001</v>
      </c>
      <c r="M12" s="344">
        <f t="shared" si="0"/>
        <v>-0.48</v>
      </c>
    </row>
    <row r="13" spans="1:14" x14ac:dyDescent="0.35">
      <c r="A13" s="53">
        <v>7</v>
      </c>
      <c r="B13" s="203" t="s">
        <v>506</v>
      </c>
      <c r="C13" s="55" t="s">
        <v>511</v>
      </c>
      <c r="D13" s="345" t="s">
        <v>1247</v>
      </c>
      <c r="E13" s="75" t="s">
        <v>1233</v>
      </c>
      <c r="F13" s="75" t="s">
        <v>1233</v>
      </c>
      <c r="G13" s="75" t="s">
        <v>1234</v>
      </c>
      <c r="H13" s="76" t="s">
        <v>1248</v>
      </c>
      <c r="I13" s="356">
        <v>0.36599999999999999</v>
      </c>
      <c r="J13" s="100">
        <v>57</v>
      </c>
      <c r="K13" s="108">
        <v>50.65</v>
      </c>
      <c r="L13" s="108">
        <v>24.183199999999999</v>
      </c>
      <c r="M13" s="344">
        <f t="shared" si="0"/>
        <v>-0.52254294175715699</v>
      </c>
    </row>
    <row r="14" spans="1:14" x14ac:dyDescent="0.35">
      <c r="A14" s="53">
        <v>8</v>
      </c>
      <c r="B14" s="203" t="s">
        <v>506</v>
      </c>
      <c r="C14" s="55" t="s">
        <v>512</v>
      </c>
      <c r="D14" s="345" t="s">
        <v>1238</v>
      </c>
      <c r="E14" s="75" t="s">
        <v>1233</v>
      </c>
      <c r="F14" s="75" t="s">
        <v>1233</v>
      </c>
      <c r="G14" s="75" t="s">
        <v>1234</v>
      </c>
      <c r="H14" s="76" t="s">
        <v>1249</v>
      </c>
      <c r="I14" s="356">
        <v>0.37</v>
      </c>
      <c r="J14" s="100">
        <v>48</v>
      </c>
      <c r="K14" s="108">
        <v>17.600000000000001</v>
      </c>
      <c r="L14" s="108">
        <v>14.5236</v>
      </c>
      <c r="M14" s="344">
        <f t="shared" si="0"/>
        <v>-0.17479545454545461</v>
      </c>
    </row>
    <row r="15" spans="1:14" x14ac:dyDescent="0.35">
      <c r="A15" s="53">
        <v>9</v>
      </c>
      <c r="B15" s="203" t="s">
        <v>506</v>
      </c>
      <c r="C15" s="55" t="s">
        <v>513</v>
      </c>
      <c r="D15" s="345" t="s">
        <v>1250</v>
      </c>
      <c r="E15" s="75" t="s">
        <v>1233</v>
      </c>
      <c r="F15" s="75" t="s">
        <v>1233</v>
      </c>
      <c r="G15" s="75" t="s">
        <v>1234</v>
      </c>
      <c r="H15" s="76" t="s">
        <v>1251</v>
      </c>
      <c r="I15" s="356">
        <v>0.37</v>
      </c>
      <c r="J15" s="100">
        <v>48</v>
      </c>
      <c r="K15" s="108">
        <v>6.52</v>
      </c>
      <c r="L15" s="108">
        <v>5.3819999999999997</v>
      </c>
      <c r="M15" s="344">
        <f t="shared" si="0"/>
        <v>-0.17453987730061349</v>
      </c>
    </row>
    <row r="16" spans="1:14" s="349" customFormat="1" x14ac:dyDescent="0.35">
      <c r="A16" s="53">
        <v>10</v>
      </c>
      <c r="B16" s="346" t="s">
        <v>506</v>
      </c>
      <c r="C16" s="55" t="s">
        <v>514</v>
      </c>
      <c r="D16" s="347" t="s">
        <v>1252</v>
      </c>
      <c r="E16" s="72" t="s">
        <v>1253</v>
      </c>
      <c r="F16" s="72" t="s">
        <v>1254</v>
      </c>
      <c r="G16" s="72" t="s">
        <v>1234</v>
      </c>
      <c r="H16" s="73" t="s">
        <v>1255</v>
      </c>
      <c r="I16" s="356">
        <v>0.42499999999999999</v>
      </c>
      <c r="J16" s="101">
        <v>55</v>
      </c>
      <c r="K16" s="109">
        <v>1.0032000000000001</v>
      </c>
      <c r="L16" s="109">
        <v>0.85162500000000008</v>
      </c>
      <c r="M16" s="344">
        <f t="shared" si="0"/>
        <v>-0.15109150717703348</v>
      </c>
    </row>
    <row r="17" spans="1:14" x14ac:dyDescent="0.35">
      <c r="A17" s="53">
        <v>11</v>
      </c>
      <c r="B17" s="203" t="s">
        <v>506</v>
      </c>
      <c r="C17" s="55" t="s">
        <v>515</v>
      </c>
      <c r="D17" s="345" t="s">
        <v>1247</v>
      </c>
      <c r="E17" s="75" t="s">
        <v>1233</v>
      </c>
      <c r="F17" s="75" t="s">
        <v>1233</v>
      </c>
      <c r="G17" s="75" t="s">
        <v>1234</v>
      </c>
      <c r="H17" s="76" t="s">
        <v>1256</v>
      </c>
      <c r="I17" s="356">
        <v>0.36599999999999999</v>
      </c>
      <c r="J17" s="100">
        <v>57</v>
      </c>
      <c r="K17" s="108">
        <v>65.376499999999993</v>
      </c>
      <c r="L17" s="108">
        <v>32.722999999999999</v>
      </c>
      <c r="M17" s="344">
        <f t="shared" si="0"/>
        <v>-0.49946846343869733</v>
      </c>
    </row>
    <row r="18" spans="1:14" x14ac:dyDescent="0.35">
      <c r="A18" s="53">
        <v>12</v>
      </c>
      <c r="B18" s="193" t="s">
        <v>44</v>
      </c>
      <c r="C18" s="55" t="s">
        <v>356</v>
      </c>
      <c r="D18" s="345" t="s">
        <v>1247</v>
      </c>
      <c r="E18" s="75" t="s">
        <v>1233</v>
      </c>
      <c r="F18" s="75" t="s">
        <v>1233</v>
      </c>
      <c r="G18" s="75" t="s">
        <v>1234</v>
      </c>
      <c r="H18" s="76" t="s">
        <v>1257</v>
      </c>
      <c r="I18" s="356">
        <v>0.36599999999999999</v>
      </c>
      <c r="J18" s="100">
        <v>47</v>
      </c>
      <c r="K18" s="108">
        <v>5.0410000000000004</v>
      </c>
      <c r="L18" s="108">
        <v>3.6728999999999998</v>
      </c>
      <c r="M18" s="344">
        <f t="shared" si="0"/>
        <v>-0.2713945645705218</v>
      </c>
    </row>
    <row r="19" spans="1:14" x14ac:dyDescent="0.35">
      <c r="A19" s="53">
        <v>13</v>
      </c>
      <c r="B19" s="203" t="s">
        <v>506</v>
      </c>
      <c r="C19" s="55" t="s">
        <v>516</v>
      </c>
      <c r="D19" s="345" t="s">
        <v>1258</v>
      </c>
      <c r="E19" s="75" t="s">
        <v>1233</v>
      </c>
      <c r="F19" s="75" t="s">
        <v>1233</v>
      </c>
      <c r="G19" s="75" t="s">
        <v>1234</v>
      </c>
      <c r="H19" s="76" t="s">
        <v>1259</v>
      </c>
      <c r="I19" s="356">
        <v>0.37</v>
      </c>
      <c r="J19" s="100">
        <v>48</v>
      </c>
      <c r="K19" s="108">
        <v>1.37</v>
      </c>
      <c r="L19" s="108">
        <v>1.1284000000000001</v>
      </c>
      <c r="M19" s="344">
        <f t="shared" si="0"/>
        <v>-0.17635036496350368</v>
      </c>
    </row>
    <row r="20" spans="1:14" x14ac:dyDescent="0.35">
      <c r="A20" s="53">
        <v>14</v>
      </c>
      <c r="B20" s="203" t="s">
        <v>506</v>
      </c>
      <c r="C20" s="55" t="s">
        <v>517</v>
      </c>
      <c r="D20" s="345" t="s">
        <v>1247</v>
      </c>
      <c r="E20" s="75" t="s">
        <v>1233</v>
      </c>
      <c r="F20" s="75" t="s">
        <v>1233</v>
      </c>
      <c r="G20" s="75" t="s">
        <v>1234</v>
      </c>
      <c r="H20" s="76" t="s">
        <v>1260</v>
      </c>
      <c r="I20" s="356">
        <v>0.45800000000000002</v>
      </c>
      <c r="J20" s="100">
        <v>47</v>
      </c>
      <c r="K20" s="108">
        <v>2.7761</v>
      </c>
      <c r="L20" s="108">
        <v>2.0034000000000001</v>
      </c>
      <c r="M20" s="344">
        <f t="shared" si="0"/>
        <v>-0.27834011743092824</v>
      </c>
    </row>
    <row r="21" spans="1:14" x14ac:dyDescent="0.35">
      <c r="A21" s="53">
        <v>15</v>
      </c>
      <c r="B21" s="193" t="s">
        <v>518</v>
      </c>
      <c r="C21" s="55" t="s">
        <v>519</v>
      </c>
      <c r="D21" s="345" t="s">
        <v>1261</v>
      </c>
      <c r="E21" s="75" t="s">
        <v>1233</v>
      </c>
      <c r="F21" s="75" t="s">
        <v>1233</v>
      </c>
      <c r="G21" s="75" t="s">
        <v>1234</v>
      </c>
      <c r="H21" s="76" t="s">
        <v>1262</v>
      </c>
      <c r="I21" s="356">
        <v>0.37</v>
      </c>
      <c r="J21" s="100">
        <v>48</v>
      </c>
      <c r="K21" s="108">
        <v>46.67</v>
      </c>
      <c r="L21" s="108">
        <v>38.521599999999999</v>
      </c>
      <c r="M21" s="344">
        <f t="shared" si="0"/>
        <v>-0.17459610027855157</v>
      </c>
    </row>
    <row r="22" spans="1:14" x14ac:dyDescent="0.35">
      <c r="A22" s="53">
        <v>16</v>
      </c>
      <c r="B22" s="193" t="s">
        <v>506</v>
      </c>
      <c r="C22" s="55" t="s">
        <v>520</v>
      </c>
      <c r="D22" s="345" t="s">
        <v>1247</v>
      </c>
      <c r="E22" s="75" t="s">
        <v>1233</v>
      </c>
      <c r="F22" s="75" t="s">
        <v>1233</v>
      </c>
      <c r="G22" s="75" t="s">
        <v>1234</v>
      </c>
      <c r="H22" s="76" t="s">
        <v>1263</v>
      </c>
      <c r="I22" s="356">
        <v>0.36599999999999999</v>
      </c>
      <c r="J22" s="100">
        <v>57</v>
      </c>
      <c r="K22" s="108">
        <v>176.89930000000001</v>
      </c>
      <c r="L22" s="108">
        <v>86.872900000000001</v>
      </c>
      <c r="M22" s="344">
        <f t="shared" si="0"/>
        <v>-0.508913263082443</v>
      </c>
    </row>
    <row r="23" spans="1:14" x14ac:dyDescent="0.35">
      <c r="A23" s="53">
        <v>17</v>
      </c>
      <c r="B23" s="193" t="s">
        <v>506</v>
      </c>
      <c r="C23" s="55" t="s">
        <v>521</v>
      </c>
      <c r="D23" s="345" t="s">
        <v>1247</v>
      </c>
      <c r="E23" s="75" t="s">
        <v>1233</v>
      </c>
      <c r="F23" s="75" t="s">
        <v>1233</v>
      </c>
      <c r="G23" s="75" t="s">
        <v>1234</v>
      </c>
      <c r="H23" s="76" t="s">
        <v>1264</v>
      </c>
      <c r="I23" s="356">
        <v>0.45800000000000002</v>
      </c>
      <c r="J23" s="100">
        <v>47</v>
      </c>
      <c r="K23" s="108">
        <v>25.1174</v>
      </c>
      <c r="L23" s="108">
        <v>18.126000000000001</v>
      </c>
      <c r="M23" s="344">
        <f t="shared" si="0"/>
        <v>-0.27834887368915567</v>
      </c>
    </row>
    <row r="24" spans="1:14" x14ac:dyDescent="0.35">
      <c r="A24" s="53">
        <v>18</v>
      </c>
      <c r="B24" s="193" t="s">
        <v>506</v>
      </c>
      <c r="C24" s="350" t="s">
        <v>522</v>
      </c>
      <c r="D24" s="345" t="s">
        <v>1265</v>
      </c>
      <c r="E24" s="75" t="s">
        <v>1233</v>
      </c>
      <c r="F24" s="75" t="s">
        <v>1233</v>
      </c>
      <c r="G24" s="75" t="s">
        <v>1234</v>
      </c>
      <c r="H24" s="76" t="s">
        <v>1266</v>
      </c>
      <c r="I24" s="356">
        <v>0.37</v>
      </c>
      <c r="J24" s="100">
        <v>48</v>
      </c>
      <c r="K24" s="108">
        <v>8.0299999999999994</v>
      </c>
      <c r="L24" s="108">
        <v>6.63</v>
      </c>
      <c r="M24" s="344">
        <f t="shared" si="0"/>
        <v>-0.17434620174346196</v>
      </c>
    </row>
    <row r="25" spans="1:14" x14ac:dyDescent="0.35">
      <c r="A25" s="53">
        <v>19</v>
      </c>
      <c r="B25" s="193" t="s">
        <v>518</v>
      </c>
      <c r="C25" s="350" t="s">
        <v>523</v>
      </c>
      <c r="D25" s="345" t="s">
        <v>1267</v>
      </c>
      <c r="E25" s="75" t="s">
        <v>1233</v>
      </c>
      <c r="F25" s="75" t="s">
        <v>1233</v>
      </c>
      <c r="G25" s="75" t="s">
        <v>1234</v>
      </c>
      <c r="H25" s="76" t="s">
        <v>1268</v>
      </c>
      <c r="I25" s="356">
        <v>0.37</v>
      </c>
      <c r="J25" s="100">
        <v>48</v>
      </c>
      <c r="K25" s="108">
        <v>7.95</v>
      </c>
      <c r="L25" s="108">
        <v>6.5624000000000002</v>
      </c>
      <c r="M25" s="344">
        <f t="shared" si="0"/>
        <v>-0.17454088050314465</v>
      </c>
    </row>
    <row r="26" spans="1:14" ht="14.5" x14ac:dyDescent="0.35">
      <c r="A26" s="53">
        <v>20</v>
      </c>
      <c r="B26" s="193" t="s">
        <v>518</v>
      </c>
      <c r="C26" s="350" t="s">
        <v>524</v>
      </c>
      <c r="D26" s="345" t="s">
        <v>1269</v>
      </c>
      <c r="E26" s="75" t="s">
        <v>1233</v>
      </c>
      <c r="F26" s="75" t="s">
        <v>1233</v>
      </c>
      <c r="G26" s="75" t="s">
        <v>1234</v>
      </c>
      <c r="H26" s="76" t="s">
        <v>1270</v>
      </c>
      <c r="I26" s="356">
        <v>0.37</v>
      </c>
      <c r="J26" s="100">
        <v>48</v>
      </c>
      <c r="K26" s="108">
        <v>15.14</v>
      </c>
      <c r="L26" s="108">
        <v>12.495600000000001</v>
      </c>
      <c r="M26" s="344">
        <f t="shared" si="0"/>
        <v>-0.17466314398943192</v>
      </c>
      <c r="N26"/>
    </row>
    <row r="27" spans="1:14" x14ac:dyDescent="0.35">
      <c r="A27" s="53">
        <v>21</v>
      </c>
      <c r="B27" s="193" t="s">
        <v>506</v>
      </c>
      <c r="C27" s="350" t="s">
        <v>525</v>
      </c>
      <c r="D27" s="345" t="s">
        <v>1247</v>
      </c>
      <c r="E27" s="75" t="s">
        <v>1233</v>
      </c>
      <c r="F27" s="75" t="s">
        <v>1233</v>
      </c>
      <c r="G27" s="75" t="s">
        <v>1234</v>
      </c>
      <c r="H27" s="76" t="s">
        <v>1260</v>
      </c>
      <c r="I27" s="356">
        <v>0.45800000000000002</v>
      </c>
      <c r="J27" s="100">
        <v>47</v>
      </c>
      <c r="K27" s="108">
        <v>2.7761</v>
      </c>
      <c r="L27" s="108">
        <v>2.0034000000000001</v>
      </c>
      <c r="M27" s="344">
        <f t="shared" si="0"/>
        <v>-0.27834011743092824</v>
      </c>
    </row>
    <row r="28" spans="1:14" x14ac:dyDescent="0.35">
      <c r="A28" s="53">
        <v>22</v>
      </c>
      <c r="B28" s="193" t="s">
        <v>506</v>
      </c>
      <c r="C28" s="350" t="s">
        <v>526</v>
      </c>
      <c r="D28" s="345" t="s">
        <v>1271</v>
      </c>
      <c r="E28" s="75" t="s">
        <v>1233</v>
      </c>
      <c r="F28" s="75" t="s">
        <v>1233</v>
      </c>
      <c r="G28" s="75" t="s">
        <v>1234</v>
      </c>
      <c r="H28" s="76" t="s">
        <v>1272</v>
      </c>
      <c r="I28" s="356">
        <v>0.37</v>
      </c>
      <c r="J28" s="100">
        <v>48</v>
      </c>
      <c r="K28" s="108">
        <v>15.2</v>
      </c>
      <c r="L28" s="108">
        <v>12.542400000000001</v>
      </c>
      <c r="M28" s="344">
        <f t="shared" si="0"/>
        <v>-0.17484210526315783</v>
      </c>
    </row>
    <row r="29" spans="1:14" s="349" customFormat="1" x14ac:dyDescent="0.35">
      <c r="A29" s="53">
        <v>23</v>
      </c>
      <c r="B29" s="328" t="s">
        <v>506</v>
      </c>
      <c r="C29" s="351" t="s">
        <v>527</v>
      </c>
      <c r="D29" s="347" t="s">
        <v>1273</v>
      </c>
      <c r="E29" s="72" t="s">
        <v>1253</v>
      </c>
      <c r="F29" s="72" t="s">
        <v>1241</v>
      </c>
      <c r="G29" s="72" t="s">
        <v>1234</v>
      </c>
      <c r="H29" s="73" t="s">
        <v>1274</v>
      </c>
      <c r="I29" s="356">
        <v>0.37</v>
      </c>
      <c r="J29" s="101">
        <v>48</v>
      </c>
      <c r="K29" s="109">
        <v>22.43</v>
      </c>
      <c r="L29" s="109">
        <v>15.958800000000002</v>
      </c>
      <c r="M29" s="344">
        <f t="shared" si="0"/>
        <v>-0.28850646455639761</v>
      </c>
    </row>
    <row r="30" spans="1:14" x14ac:dyDescent="0.35">
      <c r="A30" s="53">
        <v>24</v>
      </c>
      <c r="B30" s="193" t="s">
        <v>506</v>
      </c>
      <c r="C30" s="350" t="s">
        <v>528</v>
      </c>
      <c r="D30" s="345" t="s">
        <v>1275</v>
      </c>
      <c r="E30" s="75" t="s">
        <v>1233</v>
      </c>
      <c r="F30" s="75" t="s">
        <v>1233</v>
      </c>
      <c r="G30" s="75" t="s">
        <v>1234</v>
      </c>
      <c r="H30" s="76" t="s">
        <v>1276</v>
      </c>
      <c r="I30" s="356">
        <v>0.46400000000000002</v>
      </c>
      <c r="J30" s="100">
        <v>36</v>
      </c>
      <c r="K30" s="108">
        <v>37.99</v>
      </c>
      <c r="L30" s="108">
        <v>26.240000000000002</v>
      </c>
      <c r="M30" s="344">
        <f t="shared" si="0"/>
        <v>-0.30929191892603314</v>
      </c>
    </row>
    <row r="31" spans="1:14" x14ac:dyDescent="0.35">
      <c r="A31" s="53">
        <v>25</v>
      </c>
      <c r="B31" s="193" t="s">
        <v>506</v>
      </c>
      <c r="C31" s="350" t="s">
        <v>529</v>
      </c>
      <c r="D31" s="345" t="s">
        <v>1277</v>
      </c>
      <c r="E31" s="75" t="s">
        <v>1233</v>
      </c>
      <c r="F31" s="75" t="s">
        <v>1233</v>
      </c>
      <c r="G31" s="75" t="s">
        <v>1234</v>
      </c>
      <c r="H31" s="76" t="s">
        <v>1278</v>
      </c>
      <c r="I31" s="356">
        <v>0.37</v>
      </c>
      <c r="J31" s="100">
        <v>48</v>
      </c>
      <c r="K31" s="108">
        <v>379.2</v>
      </c>
      <c r="L31" s="108">
        <v>312.988</v>
      </c>
      <c r="M31" s="344">
        <f t="shared" si="0"/>
        <v>-0.1746097046413502</v>
      </c>
    </row>
    <row r="32" spans="1:14" x14ac:dyDescent="0.35">
      <c r="A32" s="53">
        <v>26</v>
      </c>
      <c r="B32" s="193" t="s">
        <v>506</v>
      </c>
      <c r="C32" s="350" t="s">
        <v>530</v>
      </c>
      <c r="D32" s="345" t="s">
        <v>1279</v>
      </c>
      <c r="E32" s="75" t="s">
        <v>1233</v>
      </c>
      <c r="F32" s="75" t="s">
        <v>1233</v>
      </c>
      <c r="G32" s="75" t="s">
        <v>1234</v>
      </c>
      <c r="H32" s="76" t="s">
        <v>1280</v>
      </c>
      <c r="I32" s="356">
        <v>0.37</v>
      </c>
      <c r="J32" s="100">
        <v>48</v>
      </c>
      <c r="K32" s="108">
        <v>43.79</v>
      </c>
      <c r="L32" s="108">
        <v>36.145200000000003</v>
      </c>
      <c r="M32" s="344">
        <f t="shared" si="0"/>
        <v>-0.17457867092943588</v>
      </c>
    </row>
    <row r="33" spans="1:13" x14ac:dyDescent="0.35">
      <c r="A33" s="53">
        <v>27</v>
      </c>
      <c r="B33" s="193" t="s">
        <v>506</v>
      </c>
      <c r="C33" s="350" t="s">
        <v>531</v>
      </c>
      <c r="D33" s="345" t="s">
        <v>1281</v>
      </c>
      <c r="E33" s="75" t="s">
        <v>1233</v>
      </c>
      <c r="F33" s="75" t="s">
        <v>1233</v>
      </c>
      <c r="G33" s="75" t="s">
        <v>1234</v>
      </c>
      <c r="H33" s="76" t="s">
        <v>1282</v>
      </c>
      <c r="I33" s="356">
        <v>0.37</v>
      </c>
      <c r="J33" s="100">
        <v>48</v>
      </c>
      <c r="K33" s="108">
        <v>0.19</v>
      </c>
      <c r="L33" s="108">
        <v>0.16411200000000001</v>
      </c>
      <c r="M33" s="344">
        <f t="shared" si="0"/>
        <v>-0.13625263157894735</v>
      </c>
    </row>
    <row r="34" spans="1:13" x14ac:dyDescent="0.35">
      <c r="A34" s="53">
        <v>28</v>
      </c>
      <c r="B34" s="193" t="s">
        <v>506</v>
      </c>
      <c r="C34" s="350" t="s">
        <v>532</v>
      </c>
      <c r="D34" s="345" t="s">
        <v>1283</v>
      </c>
      <c r="E34" s="75" t="s">
        <v>1233</v>
      </c>
      <c r="F34" s="75" t="s">
        <v>1233</v>
      </c>
      <c r="G34" s="75" t="s">
        <v>1234</v>
      </c>
      <c r="H34" s="76" t="s">
        <v>1284</v>
      </c>
      <c r="I34" s="356">
        <v>0.37</v>
      </c>
      <c r="J34" s="100">
        <v>48</v>
      </c>
      <c r="K34" s="108">
        <v>66.209999999999994</v>
      </c>
      <c r="L34" s="108">
        <v>54.652000000000001</v>
      </c>
      <c r="M34" s="344">
        <f t="shared" si="0"/>
        <v>-0.17456577556260375</v>
      </c>
    </row>
    <row r="35" spans="1:13" x14ac:dyDescent="0.35">
      <c r="A35" s="53">
        <v>29</v>
      </c>
      <c r="B35" s="193" t="s">
        <v>506</v>
      </c>
      <c r="C35" s="350" t="s">
        <v>533</v>
      </c>
      <c r="D35" s="345" t="s">
        <v>1247</v>
      </c>
      <c r="E35" s="75" t="s">
        <v>1233</v>
      </c>
      <c r="F35" s="75" t="s">
        <v>1233</v>
      </c>
      <c r="G35" s="75" t="s">
        <v>1234</v>
      </c>
      <c r="H35" s="76" t="s">
        <v>1285</v>
      </c>
      <c r="I35" s="356">
        <v>0.36699999999999999</v>
      </c>
      <c r="J35" s="100">
        <v>57</v>
      </c>
      <c r="K35" s="108">
        <v>153.74160000000001</v>
      </c>
      <c r="L35" s="108">
        <v>72.717300000000009</v>
      </c>
      <c r="M35" s="344">
        <f t="shared" si="0"/>
        <v>-0.52701611014845684</v>
      </c>
    </row>
    <row r="36" spans="1:13" x14ac:dyDescent="0.35">
      <c r="A36" s="53">
        <v>30</v>
      </c>
      <c r="B36" s="193" t="s">
        <v>506</v>
      </c>
      <c r="C36" s="350" t="s">
        <v>534</v>
      </c>
      <c r="D36" s="345" t="s">
        <v>1286</v>
      </c>
      <c r="E36" s="75" t="s">
        <v>1233</v>
      </c>
      <c r="F36" s="75" t="s">
        <v>1233</v>
      </c>
      <c r="G36" s="75" t="s">
        <v>1234</v>
      </c>
      <c r="H36" s="76" t="s">
        <v>1287</v>
      </c>
      <c r="I36" s="356">
        <v>0.37</v>
      </c>
      <c r="J36" s="100">
        <v>48</v>
      </c>
      <c r="K36" s="108">
        <v>0.41099999999999998</v>
      </c>
      <c r="L36" s="108">
        <v>0.28277599999999997</v>
      </c>
      <c r="M36" s="344">
        <f t="shared" si="0"/>
        <v>-0.3119805352798054</v>
      </c>
    </row>
    <row r="37" spans="1:13" x14ac:dyDescent="0.35">
      <c r="A37" s="53">
        <v>31</v>
      </c>
      <c r="B37" s="193" t="s">
        <v>506</v>
      </c>
      <c r="C37" s="350" t="s">
        <v>535</v>
      </c>
      <c r="D37" s="345" t="s">
        <v>1238</v>
      </c>
      <c r="E37" s="75" t="s">
        <v>1233</v>
      </c>
      <c r="F37" s="75" t="s">
        <v>1233</v>
      </c>
      <c r="G37" s="75" t="s">
        <v>1234</v>
      </c>
      <c r="H37" s="76" t="s">
        <v>1288</v>
      </c>
      <c r="I37" s="356">
        <v>0.37</v>
      </c>
      <c r="J37" s="100">
        <v>48</v>
      </c>
      <c r="K37" s="108">
        <v>8.4099999999999994E-2</v>
      </c>
      <c r="L37" s="108">
        <v>6.9420000000000009E-2</v>
      </c>
      <c r="M37" s="344">
        <f t="shared" si="0"/>
        <v>-0.17455410225921505</v>
      </c>
    </row>
    <row r="38" spans="1:13" x14ac:dyDescent="0.35">
      <c r="A38" s="53">
        <v>32</v>
      </c>
      <c r="B38" s="193" t="s">
        <v>506</v>
      </c>
      <c r="C38" s="350" t="s">
        <v>536</v>
      </c>
      <c r="D38" s="345" t="s">
        <v>1247</v>
      </c>
      <c r="E38" s="75" t="s">
        <v>1233</v>
      </c>
      <c r="F38" s="75" t="s">
        <v>1233</v>
      </c>
      <c r="G38" s="75" t="s">
        <v>1234</v>
      </c>
      <c r="H38" s="76" t="s">
        <v>1289</v>
      </c>
      <c r="I38" s="356">
        <v>0.45800000000000002</v>
      </c>
      <c r="J38" s="100">
        <v>47</v>
      </c>
      <c r="K38" s="108">
        <v>2.4948999999999999</v>
      </c>
      <c r="L38" s="108">
        <v>1.7172000000000003</v>
      </c>
      <c r="M38" s="344">
        <f t="shared" si="0"/>
        <v>-0.31171590043689112</v>
      </c>
    </row>
    <row r="39" spans="1:13" x14ac:dyDescent="0.35">
      <c r="A39" s="53">
        <v>33</v>
      </c>
      <c r="B39" s="193" t="s">
        <v>506</v>
      </c>
      <c r="C39" s="350" t="s">
        <v>537</v>
      </c>
      <c r="D39" s="345" t="s">
        <v>1290</v>
      </c>
      <c r="E39" s="75" t="s">
        <v>1233</v>
      </c>
      <c r="F39" s="75" t="s">
        <v>1233</v>
      </c>
      <c r="G39" s="75" t="s">
        <v>1234</v>
      </c>
      <c r="H39" s="76" t="s">
        <v>1291</v>
      </c>
      <c r="I39" s="356">
        <v>0.37</v>
      </c>
      <c r="J39" s="100">
        <v>48</v>
      </c>
      <c r="K39" s="108">
        <v>9.7200000000000006</v>
      </c>
      <c r="L39" s="108">
        <v>8.0236000000000001</v>
      </c>
      <c r="M39" s="344">
        <f t="shared" si="0"/>
        <v>-0.17452674897119347</v>
      </c>
    </row>
    <row r="40" spans="1:13" x14ac:dyDescent="0.35">
      <c r="A40" s="53">
        <v>34</v>
      </c>
      <c r="B40" s="193" t="s">
        <v>518</v>
      </c>
      <c r="C40" s="350" t="s">
        <v>538</v>
      </c>
      <c r="D40" s="345" t="s">
        <v>1292</v>
      </c>
      <c r="E40" s="75" t="s">
        <v>1233</v>
      </c>
      <c r="F40" s="75" t="s">
        <v>1233</v>
      </c>
      <c r="G40" s="75" t="s">
        <v>1234</v>
      </c>
      <c r="H40" s="76" t="s">
        <v>1293</v>
      </c>
      <c r="I40" s="356">
        <v>0.37</v>
      </c>
      <c r="J40" s="100">
        <v>48</v>
      </c>
      <c r="K40" s="108">
        <v>12.15</v>
      </c>
      <c r="L40" s="108">
        <v>10.030799999999999</v>
      </c>
      <c r="M40" s="344">
        <f t="shared" si="0"/>
        <v>-0.17441975308641983</v>
      </c>
    </row>
    <row r="41" spans="1:13" x14ac:dyDescent="0.35">
      <c r="A41" s="53">
        <v>35</v>
      </c>
      <c r="B41" s="193" t="s">
        <v>506</v>
      </c>
      <c r="C41" s="350" t="s">
        <v>539</v>
      </c>
      <c r="D41" s="345" t="s">
        <v>1294</v>
      </c>
      <c r="E41" s="75" t="s">
        <v>1233</v>
      </c>
      <c r="F41" s="75" t="s">
        <v>1233</v>
      </c>
      <c r="G41" s="75" t="s">
        <v>1234</v>
      </c>
      <c r="H41" s="76" t="s">
        <v>1295</v>
      </c>
      <c r="I41" s="356">
        <v>0.34599999999999997</v>
      </c>
      <c r="J41" s="100">
        <v>52</v>
      </c>
      <c r="K41" s="358">
        <v>9.5869999999999997E-2</v>
      </c>
      <c r="L41" s="108">
        <v>0.155472</v>
      </c>
      <c r="M41" s="344">
        <f t="shared" si="0"/>
        <v>0.62169604672994683</v>
      </c>
    </row>
    <row r="42" spans="1:13" x14ac:dyDescent="0.35">
      <c r="A42" s="53">
        <v>36</v>
      </c>
      <c r="B42" s="193" t="s">
        <v>506</v>
      </c>
      <c r="C42" s="350" t="s">
        <v>540</v>
      </c>
      <c r="D42" s="345" t="s">
        <v>1296</v>
      </c>
      <c r="E42" s="75" t="s">
        <v>1233</v>
      </c>
      <c r="F42" s="75" t="s">
        <v>1233</v>
      </c>
      <c r="G42" s="75" t="s">
        <v>1234</v>
      </c>
      <c r="H42" s="76" t="s">
        <v>1297</v>
      </c>
      <c r="I42" s="356">
        <v>0.37</v>
      </c>
      <c r="J42" s="100">
        <v>48</v>
      </c>
      <c r="K42" s="108">
        <v>0.1653</v>
      </c>
      <c r="L42" s="108">
        <v>0.15298400000000001</v>
      </c>
      <c r="M42" s="344">
        <f t="shared" si="0"/>
        <v>-7.4506957047791852E-2</v>
      </c>
    </row>
    <row r="43" spans="1:13" x14ac:dyDescent="0.35">
      <c r="A43" s="53">
        <v>37</v>
      </c>
      <c r="B43" s="193" t="s">
        <v>506</v>
      </c>
      <c r="C43" s="350" t="s">
        <v>541</v>
      </c>
      <c r="D43" s="345" t="s">
        <v>1298</v>
      </c>
      <c r="E43" s="75" t="s">
        <v>1233</v>
      </c>
      <c r="F43" s="75" t="s">
        <v>1233</v>
      </c>
      <c r="G43" s="75" t="s">
        <v>1234</v>
      </c>
      <c r="H43" s="76" t="s">
        <v>1299</v>
      </c>
      <c r="I43" s="356">
        <v>0.37</v>
      </c>
      <c r="J43" s="100">
        <v>48</v>
      </c>
      <c r="K43" s="108">
        <v>43.5</v>
      </c>
      <c r="L43" s="108">
        <v>35.900800000000004</v>
      </c>
      <c r="M43" s="344">
        <f t="shared" si="0"/>
        <v>-0.17469425287356313</v>
      </c>
    </row>
    <row r="44" spans="1:13" x14ac:dyDescent="0.35">
      <c r="A44" s="53">
        <v>38</v>
      </c>
      <c r="B44" s="193" t="s">
        <v>506</v>
      </c>
      <c r="C44" s="350" t="s">
        <v>542</v>
      </c>
      <c r="D44" s="345" t="s">
        <v>1300</v>
      </c>
      <c r="E44" s="75" t="s">
        <v>1233</v>
      </c>
      <c r="F44" s="75" t="s">
        <v>1233</v>
      </c>
      <c r="G44" s="75" t="s">
        <v>1234</v>
      </c>
      <c r="H44" s="76" t="s">
        <v>1301</v>
      </c>
      <c r="I44" s="356">
        <v>0.37</v>
      </c>
      <c r="J44" s="100">
        <v>48</v>
      </c>
      <c r="K44" s="108">
        <v>2.99</v>
      </c>
      <c r="L44" s="108">
        <v>2.4700000000000002</v>
      </c>
      <c r="M44" s="344">
        <f t="shared" si="0"/>
        <v>-0.17391304347826086</v>
      </c>
    </row>
    <row r="45" spans="1:13" x14ac:dyDescent="0.35">
      <c r="A45" s="53">
        <v>39</v>
      </c>
      <c r="B45" s="193" t="s">
        <v>506</v>
      </c>
      <c r="C45" s="350" t="s">
        <v>543</v>
      </c>
      <c r="D45" s="345" t="s">
        <v>1294</v>
      </c>
      <c r="E45" s="75" t="s">
        <v>1233</v>
      </c>
      <c r="F45" s="75" t="s">
        <v>1233</v>
      </c>
      <c r="G45" s="75" t="s">
        <v>1234</v>
      </c>
      <c r="H45" s="76" t="s">
        <v>1302</v>
      </c>
      <c r="I45" s="356">
        <v>0.34599999999999997</v>
      </c>
      <c r="J45" s="100">
        <v>52</v>
      </c>
      <c r="K45" s="108">
        <v>6.2480000000000001E-2</v>
      </c>
      <c r="L45" s="108">
        <v>9.4895999999999994E-2</v>
      </c>
      <c r="M45" s="344">
        <f t="shared" si="0"/>
        <v>0.51882202304737501</v>
      </c>
    </row>
    <row r="46" spans="1:13" x14ac:dyDescent="0.35">
      <c r="A46" s="53">
        <v>40</v>
      </c>
      <c r="B46" s="193" t="s">
        <v>506</v>
      </c>
      <c r="C46" s="350" t="s">
        <v>544</v>
      </c>
      <c r="D46" s="345" t="s">
        <v>1303</v>
      </c>
      <c r="E46" s="75" t="s">
        <v>1233</v>
      </c>
      <c r="F46" s="75" t="s">
        <v>1233</v>
      </c>
      <c r="G46" s="75" t="s">
        <v>1234</v>
      </c>
      <c r="H46" s="76" t="s">
        <v>1304</v>
      </c>
      <c r="I46" s="356">
        <v>0.47</v>
      </c>
      <c r="J46" s="100">
        <v>45</v>
      </c>
      <c r="K46" s="108">
        <v>9.65</v>
      </c>
      <c r="L46" s="108">
        <v>10.01</v>
      </c>
      <c r="M46" s="344">
        <f t="shared" si="0"/>
        <v>3.7305699481865226E-2</v>
      </c>
    </row>
    <row r="47" spans="1:13" x14ac:dyDescent="0.35">
      <c r="A47" s="53">
        <v>41</v>
      </c>
      <c r="B47" s="193" t="s">
        <v>506</v>
      </c>
      <c r="C47" s="350" t="s">
        <v>545</v>
      </c>
      <c r="D47" s="345" t="s">
        <v>1305</v>
      </c>
      <c r="E47" s="75" t="s">
        <v>1233</v>
      </c>
      <c r="F47" s="75" t="s">
        <v>1233</v>
      </c>
      <c r="G47" s="75" t="s">
        <v>1234</v>
      </c>
      <c r="H47" s="76" t="s">
        <v>1306</v>
      </c>
      <c r="I47" s="356">
        <v>0.37</v>
      </c>
      <c r="J47" s="100">
        <v>48</v>
      </c>
      <c r="K47" s="108">
        <v>210.8</v>
      </c>
      <c r="L47" s="108">
        <v>173.99200000000002</v>
      </c>
      <c r="M47" s="344">
        <f t="shared" si="0"/>
        <v>-0.17461100569259957</v>
      </c>
    </row>
    <row r="48" spans="1:13" x14ac:dyDescent="0.35">
      <c r="A48" s="53">
        <v>42</v>
      </c>
      <c r="B48" s="193" t="s">
        <v>506</v>
      </c>
      <c r="C48" s="350" t="s">
        <v>546</v>
      </c>
      <c r="D48" s="345" t="s">
        <v>1303</v>
      </c>
      <c r="E48" s="75" t="s">
        <v>1233</v>
      </c>
      <c r="F48" s="75" t="s">
        <v>1233</v>
      </c>
      <c r="G48" s="75" t="s">
        <v>1234</v>
      </c>
      <c r="H48" s="76" t="s">
        <v>1307</v>
      </c>
      <c r="I48" s="356">
        <v>0.47</v>
      </c>
      <c r="J48" s="100">
        <v>45</v>
      </c>
      <c r="K48" s="108">
        <v>12.23</v>
      </c>
      <c r="L48" s="108">
        <v>12.694000000000001</v>
      </c>
      <c r="M48" s="344">
        <f t="shared" si="0"/>
        <v>3.7939493049877385E-2</v>
      </c>
    </row>
    <row r="49" spans="1:13" x14ac:dyDescent="0.35">
      <c r="A49" s="53">
        <v>43</v>
      </c>
      <c r="B49" s="193" t="s">
        <v>506</v>
      </c>
      <c r="C49" s="350" t="s">
        <v>547</v>
      </c>
      <c r="D49" s="345" t="s">
        <v>1308</v>
      </c>
      <c r="E49" s="75" t="s">
        <v>1233</v>
      </c>
      <c r="F49" s="75" t="s">
        <v>1233</v>
      </c>
      <c r="G49" s="75" t="s">
        <v>1234</v>
      </c>
      <c r="H49" s="76" t="s">
        <v>1309</v>
      </c>
      <c r="I49" s="356">
        <v>0.37</v>
      </c>
      <c r="J49" s="100">
        <v>48</v>
      </c>
      <c r="K49" s="108">
        <v>172.37</v>
      </c>
      <c r="L49" s="108">
        <v>142.27200000000002</v>
      </c>
      <c r="M49" s="344">
        <f t="shared" si="0"/>
        <v>-0.17461275163891618</v>
      </c>
    </row>
    <row r="50" spans="1:13" x14ac:dyDescent="0.35">
      <c r="A50" s="53">
        <v>44</v>
      </c>
      <c r="B50" s="193" t="s">
        <v>506</v>
      </c>
      <c r="C50" s="350" t="s">
        <v>548</v>
      </c>
      <c r="D50" s="345" t="s">
        <v>1238</v>
      </c>
      <c r="E50" s="75" t="s">
        <v>1233</v>
      </c>
      <c r="F50" s="75" t="s">
        <v>1233</v>
      </c>
      <c r="G50" s="75" t="s">
        <v>1234</v>
      </c>
      <c r="H50" s="76" t="s">
        <v>1310</v>
      </c>
      <c r="I50" s="356">
        <v>0.37</v>
      </c>
      <c r="J50" s="100">
        <v>48</v>
      </c>
      <c r="K50" s="108">
        <v>5.15</v>
      </c>
      <c r="L50" s="108">
        <v>3.6711999999999998</v>
      </c>
      <c r="M50" s="344">
        <f t="shared" si="0"/>
        <v>-0.28714563106796126</v>
      </c>
    </row>
    <row r="51" spans="1:13" x14ac:dyDescent="0.35">
      <c r="A51" s="53">
        <v>45</v>
      </c>
      <c r="B51" s="193" t="s">
        <v>506</v>
      </c>
      <c r="C51" s="350" t="s">
        <v>549</v>
      </c>
      <c r="D51" s="345" t="s">
        <v>1296</v>
      </c>
      <c r="E51" s="75" t="s">
        <v>1233</v>
      </c>
      <c r="F51" s="75" t="s">
        <v>1233</v>
      </c>
      <c r="G51" s="75" t="s">
        <v>1234</v>
      </c>
      <c r="H51" s="76" t="s">
        <v>1311</v>
      </c>
      <c r="I51" s="356">
        <v>0.37</v>
      </c>
      <c r="J51" s="100">
        <v>48</v>
      </c>
      <c r="K51" s="358">
        <v>7.5300000000000006E-2</v>
      </c>
      <c r="L51" s="108">
        <v>6.2140000000000001E-2</v>
      </c>
      <c r="M51" s="344">
        <f t="shared" si="0"/>
        <v>-0.17476759628154057</v>
      </c>
    </row>
    <row r="52" spans="1:13" x14ac:dyDescent="0.35">
      <c r="A52" s="53">
        <v>46</v>
      </c>
      <c r="B52" s="193" t="s">
        <v>44</v>
      </c>
      <c r="C52" s="350" t="s">
        <v>371</v>
      </c>
      <c r="D52" s="345" t="s">
        <v>1238</v>
      </c>
      <c r="E52" s="75" t="s">
        <v>1233</v>
      </c>
      <c r="F52" s="75" t="s">
        <v>1233</v>
      </c>
      <c r="G52" s="75" t="s">
        <v>1234</v>
      </c>
      <c r="H52" s="76" t="s">
        <v>1312</v>
      </c>
      <c r="I52" s="356">
        <v>0.37</v>
      </c>
      <c r="J52" s="100">
        <v>48</v>
      </c>
      <c r="K52" s="358">
        <v>3.2779999999999997E-2</v>
      </c>
      <c r="L52" s="108">
        <v>0.27055600000000002</v>
      </c>
      <c r="M52" s="344">
        <f t="shared" si="0"/>
        <v>7.2536912751677862</v>
      </c>
    </row>
    <row r="53" spans="1:13" s="349" customFormat="1" x14ac:dyDescent="0.35">
      <c r="A53" s="53">
        <v>47</v>
      </c>
      <c r="B53" s="328" t="s">
        <v>44</v>
      </c>
      <c r="C53" s="351" t="s">
        <v>361</v>
      </c>
      <c r="D53" s="347" t="s">
        <v>1238</v>
      </c>
      <c r="E53" s="72" t="s">
        <v>1253</v>
      </c>
      <c r="F53" s="72" t="s">
        <v>1254</v>
      </c>
      <c r="G53" s="72" t="s">
        <v>1234</v>
      </c>
      <c r="H53" s="73" t="s">
        <v>1313</v>
      </c>
      <c r="I53" s="356">
        <v>0.37</v>
      </c>
      <c r="J53" s="101">
        <v>48</v>
      </c>
      <c r="K53" s="109">
        <v>1.04</v>
      </c>
      <c r="L53" s="109">
        <v>0.71760000000000002</v>
      </c>
      <c r="M53" s="344">
        <f t="shared" si="0"/>
        <v>-0.31</v>
      </c>
    </row>
    <row r="54" spans="1:13" x14ac:dyDescent="0.35">
      <c r="A54" s="53">
        <v>48</v>
      </c>
      <c r="B54" s="193" t="s">
        <v>506</v>
      </c>
      <c r="C54" s="350" t="s">
        <v>550</v>
      </c>
      <c r="D54" s="345" t="s">
        <v>1314</v>
      </c>
      <c r="E54" s="75" t="s">
        <v>1233</v>
      </c>
      <c r="F54" s="75" t="s">
        <v>1233</v>
      </c>
      <c r="G54" s="75" t="s">
        <v>1234</v>
      </c>
      <c r="H54" s="76" t="s">
        <v>1315</v>
      </c>
      <c r="I54" s="356">
        <v>0.37</v>
      </c>
      <c r="J54" s="100">
        <v>48</v>
      </c>
      <c r="K54" s="108">
        <v>7.46</v>
      </c>
      <c r="L54" s="108">
        <v>6.1568000000000005</v>
      </c>
      <c r="M54" s="344">
        <f t="shared" si="0"/>
        <v>-0.17469168900804283</v>
      </c>
    </row>
    <row r="55" spans="1:13" x14ac:dyDescent="0.35">
      <c r="A55" s="53">
        <v>49</v>
      </c>
      <c r="B55" s="193" t="s">
        <v>518</v>
      </c>
      <c r="C55" s="350" t="s">
        <v>551</v>
      </c>
      <c r="D55" s="345" t="s">
        <v>1316</v>
      </c>
      <c r="E55" s="75" t="s">
        <v>1233</v>
      </c>
      <c r="F55" s="75" t="s">
        <v>1233</v>
      </c>
      <c r="G55" s="75" t="s">
        <v>1234</v>
      </c>
      <c r="H55" s="76">
        <v>67711</v>
      </c>
      <c r="I55" s="356">
        <v>0.37</v>
      </c>
      <c r="J55" s="100">
        <v>48</v>
      </c>
      <c r="K55" s="108">
        <v>5.89</v>
      </c>
      <c r="L55" s="108">
        <v>4.8620000000000001</v>
      </c>
      <c r="M55" s="344">
        <f t="shared" si="0"/>
        <v>-0.1745331069609507</v>
      </c>
    </row>
    <row r="56" spans="1:13" x14ac:dyDescent="0.35">
      <c r="A56" s="53">
        <v>50</v>
      </c>
      <c r="B56" s="193" t="s">
        <v>506</v>
      </c>
      <c r="C56" s="350" t="s">
        <v>552</v>
      </c>
      <c r="D56" s="345" t="s">
        <v>1317</v>
      </c>
      <c r="E56" s="75" t="s">
        <v>1233</v>
      </c>
      <c r="F56" s="75" t="s">
        <v>1233</v>
      </c>
      <c r="G56" s="75" t="s">
        <v>1234</v>
      </c>
      <c r="H56" s="76" t="s">
        <v>1318</v>
      </c>
      <c r="I56" s="356">
        <v>0.37</v>
      </c>
      <c r="J56" s="100">
        <v>48</v>
      </c>
      <c r="K56" s="108">
        <v>4.58</v>
      </c>
      <c r="L56" s="108">
        <v>3.7803999999999998</v>
      </c>
      <c r="M56" s="344">
        <f t="shared" si="0"/>
        <v>-0.17458515283842801</v>
      </c>
    </row>
    <row r="57" spans="1:13" x14ac:dyDescent="0.35">
      <c r="A57" s="53">
        <v>51</v>
      </c>
      <c r="B57" s="193" t="s">
        <v>506</v>
      </c>
      <c r="C57" s="350" t="s">
        <v>553</v>
      </c>
      <c r="D57" s="345" t="s">
        <v>1238</v>
      </c>
      <c r="E57" s="75" t="s">
        <v>1233</v>
      </c>
      <c r="F57" s="75" t="s">
        <v>1233</v>
      </c>
      <c r="G57" s="75" t="s">
        <v>1234</v>
      </c>
      <c r="H57" s="76" t="s">
        <v>1319</v>
      </c>
      <c r="I57" s="356">
        <v>0.37</v>
      </c>
      <c r="J57" s="100">
        <v>48</v>
      </c>
      <c r="K57" s="108">
        <v>0.2681</v>
      </c>
      <c r="L57" s="108">
        <v>0.22131200000000001</v>
      </c>
      <c r="M57" s="344">
        <f t="shared" si="0"/>
        <v>-0.17451697127937335</v>
      </c>
    </row>
    <row r="58" spans="1:13" x14ac:dyDescent="0.35">
      <c r="A58" s="53">
        <v>52</v>
      </c>
      <c r="B58" s="193" t="s">
        <v>506</v>
      </c>
      <c r="C58" s="350" t="s">
        <v>554</v>
      </c>
      <c r="D58" s="345" t="s">
        <v>1247</v>
      </c>
      <c r="E58" s="75" t="s">
        <v>1233</v>
      </c>
      <c r="F58" s="75" t="s">
        <v>1233</v>
      </c>
      <c r="G58" s="75" t="s">
        <v>1234</v>
      </c>
      <c r="H58" s="76" t="s">
        <v>1320</v>
      </c>
      <c r="I58" s="356">
        <v>0.36599999999999999</v>
      </c>
      <c r="J58" s="100">
        <v>57</v>
      </c>
      <c r="K58" s="108">
        <v>92.962000000000003</v>
      </c>
      <c r="L58" s="108">
        <v>46.530299999999997</v>
      </c>
      <c r="M58" s="344">
        <f t="shared" si="0"/>
        <v>-0.4994696757815022</v>
      </c>
    </row>
    <row r="59" spans="1:13" x14ac:dyDescent="0.35">
      <c r="A59" s="53">
        <v>53</v>
      </c>
      <c r="B59" s="193" t="s">
        <v>506</v>
      </c>
      <c r="C59" s="350" t="s">
        <v>555</v>
      </c>
      <c r="D59" s="345" t="s">
        <v>1238</v>
      </c>
      <c r="E59" s="75" t="s">
        <v>1233</v>
      </c>
      <c r="F59" s="75" t="s">
        <v>1233</v>
      </c>
      <c r="G59" s="75" t="s">
        <v>1234</v>
      </c>
      <c r="H59" s="76" t="s">
        <v>1321</v>
      </c>
      <c r="I59" s="356">
        <v>0.37</v>
      </c>
      <c r="J59" s="100">
        <v>48</v>
      </c>
      <c r="K59" s="108">
        <v>2.85</v>
      </c>
      <c r="L59" s="108">
        <v>2.3556000000000004</v>
      </c>
      <c r="M59" s="344">
        <f t="shared" si="0"/>
        <v>-0.17347368421052622</v>
      </c>
    </row>
    <row r="60" spans="1:13" x14ac:dyDescent="0.35">
      <c r="A60" s="53">
        <v>54</v>
      </c>
      <c r="B60" s="193" t="s">
        <v>506</v>
      </c>
      <c r="C60" s="350" t="s">
        <v>556</v>
      </c>
      <c r="D60" s="345" t="s">
        <v>1322</v>
      </c>
      <c r="E60" s="75" t="s">
        <v>1233</v>
      </c>
      <c r="F60" s="75" t="s">
        <v>1233</v>
      </c>
      <c r="G60" s="75" t="s">
        <v>1234</v>
      </c>
      <c r="H60" s="76" t="s">
        <v>1323</v>
      </c>
      <c r="I60" s="356">
        <v>0.37</v>
      </c>
      <c r="J60" s="100">
        <v>48</v>
      </c>
      <c r="K60" s="108">
        <v>9.08</v>
      </c>
      <c r="L60" s="108">
        <v>7.4984000000000002</v>
      </c>
      <c r="M60" s="344">
        <f t="shared" si="0"/>
        <v>-0.17418502202643171</v>
      </c>
    </row>
    <row r="61" spans="1:13" x14ac:dyDescent="0.35">
      <c r="A61" s="53">
        <v>55</v>
      </c>
      <c r="B61" s="193" t="s">
        <v>506</v>
      </c>
      <c r="C61" s="350" t="s">
        <v>557</v>
      </c>
      <c r="D61" s="345" t="s">
        <v>1303</v>
      </c>
      <c r="E61" s="75" t="s">
        <v>1233</v>
      </c>
      <c r="F61" s="75" t="s">
        <v>1233</v>
      </c>
      <c r="G61" s="75" t="s">
        <v>1234</v>
      </c>
      <c r="H61" s="76" t="s">
        <v>1324</v>
      </c>
      <c r="I61" s="356">
        <v>0.47</v>
      </c>
      <c r="J61" s="100">
        <v>45</v>
      </c>
      <c r="K61" s="108">
        <v>4.91</v>
      </c>
      <c r="L61" s="108">
        <v>5.0985000000000005</v>
      </c>
      <c r="M61" s="344">
        <f t="shared" si="0"/>
        <v>3.8391038696537746E-2</v>
      </c>
    </row>
    <row r="62" spans="1:13" s="349" customFormat="1" x14ac:dyDescent="0.35">
      <c r="A62" s="53">
        <v>56</v>
      </c>
      <c r="B62" s="328" t="s">
        <v>558</v>
      </c>
      <c r="C62" s="351" t="s">
        <v>559</v>
      </c>
      <c r="D62" s="347" t="s">
        <v>1294</v>
      </c>
      <c r="E62" s="72" t="s">
        <v>1325</v>
      </c>
      <c r="F62" s="72">
        <v>100</v>
      </c>
      <c r="G62" s="72" t="s">
        <v>1234</v>
      </c>
      <c r="H62" s="73" t="s">
        <v>1326</v>
      </c>
      <c r="I62" s="356">
        <v>0.34599999999999997</v>
      </c>
      <c r="J62" s="101">
        <v>52</v>
      </c>
      <c r="K62" s="109">
        <v>5.7489999999999999E-2</v>
      </c>
      <c r="L62" s="109">
        <v>4.9152000000000001E-2</v>
      </c>
      <c r="M62" s="344">
        <f t="shared" si="0"/>
        <v>-0.14503391894242473</v>
      </c>
    </row>
    <row r="63" spans="1:13" s="349" customFormat="1" x14ac:dyDescent="0.35">
      <c r="A63" s="53">
        <v>57</v>
      </c>
      <c r="B63" s="328" t="s">
        <v>506</v>
      </c>
      <c r="C63" s="351" t="s">
        <v>560</v>
      </c>
      <c r="D63" s="347" t="s">
        <v>1294</v>
      </c>
      <c r="E63" s="72" t="s">
        <v>1325</v>
      </c>
      <c r="F63" s="72">
        <v>100</v>
      </c>
      <c r="G63" s="72" t="s">
        <v>1234</v>
      </c>
      <c r="H63" s="73" t="s">
        <v>1327</v>
      </c>
      <c r="I63" s="356">
        <v>0.34599999999999997</v>
      </c>
      <c r="J63" s="101">
        <v>52</v>
      </c>
      <c r="K63" s="109">
        <v>0.13106000000000001</v>
      </c>
      <c r="L63" s="109">
        <v>0.17990400000000001</v>
      </c>
      <c r="M63" s="344">
        <f t="shared" si="0"/>
        <v>0.37268426674805427</v>
      </c>
    </row>
    <row r="64" spans="1:13" x14ac:dyDescent="0.35">
      <c r="A64" s="53">
        <v>58</v>
      </c>
      <c r="B64" s="193" t="s">
        <v>506</v>
      </c>
      <c r="C64" s="350" t="s">
        <v>561</v>
      </c>
      <c r="D64" s="345" t="s">
        <v>1328</v>
      </c>
      <c r="E64" s="75" t="s">
        <v>1233</v>
      </c>
      <c r="F64" s="75" t="s">
        <v>1233</v>
      </c>
      <c r="G64" s="75" t="s">
        <v>1234</v>
      </c>
      <c r="H64" s="76" t="s">
        <v>1329</v>
      </c>
      <c r="I64" s="356">
        <v>0.37</v>
      </c>
      <c r="J64" s="100">
        <v>48</v>
      </c>
      <c r="K64" s="108">
        <v>36.65</v>
      </c>
      <c r="L64" s="108">
        <v>30.253600000000002</v>
      </c>
      <c r="M64" s="344">
        <f t="shared" si="0"/>
        <v>-0.17452660300136416</v>
      </c>
    </row>
    <row r="65" spans="1:13" x14ac:dyDescent="0.35">
      <c r="A65" s="53">
        <v>59</v>
      </c>
      <c r="B65" s="193" t="s">
        <v>506</v>
      </c>
      <c r="C65" s="350" t="s">
        <v>562</v>
      </c>
      <c r="D65" s="345" t="s">
        <v>1330</v>
      </c>
      <c r="E65" s="75" t="s">
        <v>1233</v>
      </c>
      <c r="F65" s="75" t="s">
        <v>1233</v>
      </c>
      <c r="G65" s="75" t="s">
        <v>1234</v>
      </c>
      <c r="H65" s="76" t="s">
        <v>1331</v>
      </c>
      <c r="I65" s="356">
        <v>0.37</v>
      </c>
      <c r="J65" s="100">
        <v>48</v>
      </c>
      <c r="K65" s="108">
        <v>33.14</v>
      </c>
      <c r="L65" s="108">
        <v>27.352</v>
      </c>
      <c r="M65" s="344">
        <f t="shared" si="0"/>
        <v>-0.17465298732649367</v>
      </c>
    </row>
    <row r="66" spans="1:13" x14ac:dyDescent="0.35">
      <c r="A66" s="53">
        <v>60</v>
      </c>
      <c r="B66" s="193" t="s">
        <v>506</v>
      </c>
      <c r="C66" s="350" t="s">
        <v>563</v>
      </c>
      <c r="D66" s="345" t="s">
        <v>1332</v>
      </c>
      <c r="E66" s="75" t="s">
        <v>1233</v>
      </c>
      <c r="F66" s="75" t="s">
        <v>1233</v>
      </c>
      <c r="G66" s="75" t="s">
        <v>1234</v>
      </c>
      <c r="H66" s="76" t="s">
        <v>1333</v>
      </c>
      <c r="I66" s="356">
        <v>0.37</v>
      </c>
      <c r="J66" s="100">
        <v>48</v>
      </c>
      <c r="K66" s="108">
        <v>1.08</v>
      </c>
      <c r="L66" s="108">
        <v>0.88919999999999999</v>
      </c>
      <c r="M66" s="344">
        <f t="shared" si="0"/>
        <v>-0.17666666666666672</v>
      </c>
    </row>
    <row r="67" spans="1:13" x14ac:dyDescent="0.35">
      <c r="A67" s="53">
        <v>61</v>
      </c>
      <c r="B67" s="193" t="s">
        <v>506</v>
      </c>
      <c r="C67" s="350" t="s">
        <v>564</v>
      </c>
      <c r="D67" s="345" t="s">
        <v>1334</v>
      </c>
      <c r="E67" s="75" t="s">
        <v>1233</v>
      </c>
      <c r="F67" s="75" t="s">
        <v>1233</v>
      </c>
      <c r="G67" s="75" t="s">
        <v>1234</v>
      </c>
      <c r="H67" s="76" t="s">
        <v>1335</v>
      </c>
      <c r="I67" s="356">
        <v>0.37</v>
      </c>
      <c r="J67" s="100">
        <v>48</v>
      </c>
      <c r="K67" s="108">
        <v>95.57</v>
      </c>
      <c r="L67" s="108">
        <v>78.884</v>
      </c>
      <c r="M67" s="344">
        <f t="shared" si="0"/>
        <v>-0.17459453803494815</v>
      </c>
    </row>
    <row r="68" spans="1:13" x14ac:dyDescent="0.35">
      <c r="A68" s="53">
        <v>62</v>
      </c>
      <c r="B68" s="193" t="s">
        <v>506</v>
      </c>
      <c r="C68" s="350" t="s">
        <v>565</v>
      </c>
      <c r="D68" s="345" t="s">
        <v>1294</v>
      </c>
      <c r="E68" s="75" t="s">
        <v>1233</v>
      </c>
      <c r="F68" s="75" t="s">
        <v>1233</v>
      </c>
      <c r="G68" s="75" t="s">
        <v>1234</v>
      </c>
      <c r="H68" s="76" t="s">
        <v>1336</v>
      </c>
      <c r="I68" s="356">
        <v>0.47299999999999998</v>
      </c>
      <c r="J68" s="100">
        <v>52</v>
      </c>
      <c r="K68" s="108">
        <v>0.41697000000000001</v>
      </c>
      <c r="L68" s="108">
        <v>0.177312</v>
      </c>
      <c r="M68" s="344">
        <f t="shared" si="0"/>
        <v>-0.57476077415641413</v>
      </c>
    </row>
    <row r="69" spans="1:13" x14ac:dyDescent="0.35">
      <c r="A69" s="53">
        <v>63</v>
      </c>
      <c r="B69" s="193" t="s">
        <v>506</v>
      </c>
      <c r="C69" s="350" t="s">
        <v>566</v>
      </c>
      <c r="D69" s="345" t="s">
        <v>1337</v>
      </c>
      <c r="E69" s="75" t="s">
        <v>1233</v>
      </c>
      <c r="F69" s="75" t="s">
        <v>1233</v>
      </c>
      <c r="G69" s="75" t="s">
        <v>1234</v>
      </c>
      <c r="H69" s="76" t="s">
        <v>1338</v>
      </c>
      <c r="I69" s="356">
        <v>0.37</v>
      </c>
      <c r="J69" s="100">
        <v>48</v>
      </c>
      <c r="K69" s="108">
        <v>0.4269</v>
      </c>
      <c r="L69" s="108">
        <v>0.352352</v>
      </c>
      <c r="M69" s="344">
        <f t="shared" si="0"/>
        <v>-0.17462637620051535</v>
      </c>
    </row>
    <row r="70" spans="1:13" x14ac:dyDescent="0.35">
      <c r="A70" s="53">
        <v>64</v>
      </c>
      <c r="B70" s="193" t="s">
        <v>506</v>
      </c>
      <c r="C70" s="350" t="s">
        <v>567</v>
      </c>
      <c r="D70" s="345" t="s">
        <v>1339</v>
      </c>
      <c r="E70" s="75" t="s">
        <v>1233</v>
      </c>
      <c r="F70" s="75" t="s">
        <v>1233</v>
      </c>
      <c r="G70" s="75" t="s">
        <v>1234</v>
      </c>
      <c r="H70" s="76" t="s">
        <v>1340</v>
      </c>
      <c r="I70" s="356">
        <v>0.37</v>
      </c>
      <c r="J70" s="100">
        <v>48</v>
      </c>
      <c r="K70" s="108">
        <v>16.12</v>
      </c>
      <c r="L70" s="108">
        <v>13.306800000000001</v>
      </c>
      <c r="M70" s="344">
        <f t="shared" si="0"/>
        <v>-0.17451612903225805</v>
      </c>
    </row>
    <row r="71" spans="1:13" x14ac:dyDescent="0.35">
      <c r="A71" s="53">
        <v>65</v>
      </c>
      <c r="B71" s="193" t="s">
        <v>506</v>
      </c>
      <c r="C71" s="350" t="s">
        <v>568</v>
      </c>
      <c r="D71" s="345" t="s">
        <v>1341</v>
      </c>
      <c r="E71" s="75" t="s">
        <v>1233</v>
      </c>
      <c r="F71" s="75" t="s">
        <v>1233</v>
      </c>
      <c r="G71" s="75" t="s">
        <v>1234</v>
      </c>
      <c r="H71" s="76" t="s">
        <v>1342</v>
      </c>
      <c r="I71" s="356">
        <v>0.37</v>
      </c>
      <c r="J71" s="100">
        <v>48</v>
      </c>
      <c r="K71" s="108">
        <v>4.03</v>
      </c>
      <c r="L71" s="108">
        <v>3.3228</v>
      </c>
      <c r="M71" s="344">
        <f t="shared" ref="M71:M134" si="1">(L71-K71)/K71</f>
        <v>-0.17548387096774198</v>
      </c>
    </row>
    <row r="72" spans="1:13" x14ac:dyDescent="0.35">
      <c r="A72" s="53">
        <v>66</v>
      </c>
      <c r="B72" s="193" t="s">
        <v>506</v>
      </c>
      <c r="C72" s="350" t="s">
        <v>569</v>
      </c>
      <c r="D72" s="345" t="s">
        <v>1343</v>
      </c>
      <c r="E72" s="75" t="s">
        <v>1233</v>
      </c>
      <c r="F72" s="75" t="s">
        <v>1233</v>
      </c>
      <c r="G72" s="75" t="s">
        <v>1234</v>
      </c>
      <c r="H72" s="76" t="s">
        <v>1344</v>
      </c>
      <c r="I72" s="356">
        <v>0.37</v>
      </c>
      <c r="J72" s="100">
        <v>48</v>
      </c>
      <c r="K72" s="108">
        <v>1.72</v>
      </c>
      <c r="L72" s="108">
        <v>1.4196</v>
      </c>
      <c r="M72" s="344">
        <f t="shared" si="1"/>
        <v>-0.17465116279069767</v>
      </c>
    </row>
    <row r="73" spans="1:13" x14ac:dyDescent="0.35">
      <c r="A73" s="53">
        <v>67</v>
      </c>
      <c r="B73" s="193" t="s">
        <v>506</v>
      </c>
      <c r="C73" s="350" t="s">
        <v>570</v>
      </c>
      <c r="D73" s="345" t="s">
        <v>1343</v>
      </c>
      <c r="E73" s="75" t="s">
        <v>1233</v>
      </c>
      <c r="F73" s="75" t="s">
        <v>1233</v>
      </c>
      <c r="G73" s="75" t="s">
        <v>1234</v>
      </c>
      <c r="H73" s="76" t="s">
        <v>1345</v>
      </c>
      <c r="I73" s="356">
        <v>0.37</v>
      </c>
      <c r="J73" s="100">
        <v>48</v>
      </c>
      <c r="K73" s="108">
        <v>1.36</v>
      </c>
      <c r="L73" s="108">
        <v>1.1232000000000002</v>
      </c>
      <c r="M73" s="344">
        <f t="shared" si="1"/>
        <v>-0.17411764705882343</v>
      </c>
    </row>
    <row r="74" spans="1:13" x14ac:dyDescent="0.35">
      <c r="A74" s="53">
        <v>68</v>
      </c>
      <c r="B74" s="193" t="s">
        <v>518</v>
      </c>
      <c r="C74" s="350" t="s">
        <v>571</v>
      </c>
      <c r="D74" s="345" t="s">
        <v>1238</v>
      </c>
      <c r="E74" s="75" t="s">
        <v>1233</v>
      </c>
      <c r="F74" s="75" t="s">
        <v>1233</v>
      </c>
      <c r="G74" s="75" t="s">
        <v>1234</v>
      </c>
      <c r="H74" s="76" t="s">
        <v>1346</v>
      </c>
      <c r="I74" s="356">
        <v>0.37</v>
      </c>
      <c r="J74" s="100">
        <v>48</v>
      </c>
      <c r="K74" s="108">
        <v>6.65</v>
      </c>
      <c r="L74" s="108">
        <v>5.4912000000000001</v>
      </c>
      <c r="M74" s="344">
        <f t="shared" si="1"/>
        <v>-0.17425563909774439</v>
      </c>
    </row>
    <row r="75" spans="1:13" s="349" customFormat="1" x14ac:dyDescent="0.35">
      <c r="A75" s="53">
        <v>69</v>
      </c>
      <c r="B75" s="328" t="s">
        <v>506</v>
      </c>
      <c r="C75" s="351" t="s">
        <v>572</v>
      </c>
      <c r="D75" s="347" t="s">
        <v>1303</v>
      </c>
      <c r="E75" s="72" t="s">
        <v>1233</v>
      </c>
      <c r="F75" s="72" t="s">
        <v>1233</v>
      </c>
      <c r="G75" s="72" t="s">
        <v>1234</v>
      </c>
      <c r="H75" s="73">
        <v>34217</v>
      </c>
      <c r="I75" s="360">
        <v>0.37</v>
      </c>
      <c r="J75" s="101">
        <v>45</v>
      </c>
      <c r="K75" s="109">
        <v>4.01</v>
      </c>
      <c r="L75" s="109">
        <v>2.8655000000000004</v>
      </c>
      <c r="M75" s="344">
        <f t="shared" si="1"/>
        <v>-0.28541147132169564</v>
      </c>
    </row>
    <row r="76" spans="1:13" x14ac:dyDescent="0.35">
      <c r="A76" s="53">
        <v>70</v>
      </c>
      <c r="B76" s="193" t="s">
        <v>506</v>
      </c>
      <c r="C76" s="350" t="s">
        <v>573</v>
      </c>
      <c r="D76" s="345" t="s">
        <v>1347</v>
      </c>
      <c r="E76" s="75" t="s">
        <v>1233</v>
      </c>
      <c r="F76" s="75" t="s">
        <v>1233</v>
      </c>
      <c r="G76" s="75" t="s">
        <v>1234</v>
      </c>
      <c r="H76" s="76" t="s">
        <v>1348</v>
      </c>
      <c r="I76" s="356">
        <v>0.37</v>
      </c>
      <c r="J76" s="100">
        <v>48</v>
      </c>
      <c r="K76" s="108">
        <v>0.32029999999999997</v>
      </c>
      <c r="L76" s="108">
        <v>0.26436799999999999</v>
      </c>
      <c r="M76" s="344">
        <f t="shared" si="1"/>
        <v>-0.17462379019669055</v>
      </c>
    </row>
    <row r="77" spans="1:13" x14ac:dyDescent="0.35">
      <c r="A77" s="53">
        <v>71</v>
      </c>
      <c r="B77" s="193" t="s">
        <v>506</v>
      </c>
      <c r="C77" s="350" t="s">
        <v>574</v>
      </c>
      <c r="D77" s="345" t="s">
        <v>1322</v>
      </c>
      <c r="E77" s="75" t="s">
        <v>1233</v>
      </c>
      <c r="F77" s="75" t="s">
        <v>1233</v>
      </c>
      <c r="G77" s="75" t="s">
        <v>1234</v>
      </c>
      <c r="H77" s="76" t="s">
        <v>1349</v>
      </c>
      <c r="I77" s="356">
        <v>0.37</v>
      </c>
      <c r="J77" s="100">
        <v>48</v>
      </c>
      <c r="K77" s="108">
        <v>6.01</v>
      </c>
      <c r="L77" s="108">
        <v>4.9607999999999999</v>
      </c>
      <c r="M77" s="344">
        <f t="shared" si="1"/>
        <v>-0.17457570715474208</v>
      </c>
    </row>
    <row r="78" spans="1:13" x14ac:dyDescent="0.35">
      <c r="A78" s="53">
        <v>72</v>
      </c>
      <c r="B78" s="193" t="s">
        <v>518</v>
      </c>
      <c r="C78" s="350" t="s">
        <v>575</v>
      </c>
      <c r="D78" s="345" t="s">
        <v>1316</v>
      </c>
      <c r="E78" s="75" t="s">
        <v>1233</v>
      </c>
      <c r="F78" s="75" t="s">
        <v>1233</v>
      </c>
      <c r="G78" s="75" t="s">
        <v>1234</v>
      </c>
      <c r="H78" s="76" t="s">
        <v>1350</v>
      </c>
      <c r="I78" s="356">
        <v>0.37</v>
      </c>
      <c r="J78" s="100">
        <v>48</v>
      </c>
      <c r="K78" s="108">
        <v>19.68</v>
      </c>
      <c r="L78" s="108">
        <v>16.244800000000001</v>
      </c>
      <c r="M78" s="344">
        <f t="shared" si="1"/>
        <v>-0.17455284552845521</v>
      </c>
    </row>
    <row r="79" spans="1:13" x14ac:dyDescent="0.35">
      <c r="A79" s="53">
        <v>73</v>
      </c>
      <c r="B79" s="193" t="s">
        <v>506</v>
      </c>
      <c r="C79" s="350" t="s">
        <v>576</v>
      </c>
      <c r="D79" s="345" t="s">
        <v>1294</v>
      </c>
      <c r="E79" s="75" t="s">
        <v>1233</v>
      </c>
      <c r="F79" s="75" t="s">
        <v>1233</v>
      </c>
      <c r="G79" s="75" t="s">
        <v>1234</v>
      </c>
      <c r="H79" s="76" t="s">
        <v>1351</v>
      </c>
      <c r="I79" s="356">
        <v>0.34599999999999997</v>
      </c>
      <c r="J79" s="100">
        <v>52</v>
      </c>
      <c r="K79" s="108">
        <v>6.0229999999999999E-2</v>
      </c>
      <c r="L79" s="108">
        <v>6.3504000000000005E-2</v>
      </c>
      <c r="M79" s="344">
        <f t="shared" si="1"/>
        <v>5.4358293209364208E-2</v>
      </c>
    </row>
    <row r="80" spans="1:13" x14ac:dyDescent="0.35">
      <c r="A80" s="53">
        <v>74</v>
      </c>
      <c r="B80" s="193" t="s">
        <v>506</v>
      </c>
      <c r="C80" s="350" t="s">
        <v>577</v>
      </c>
      <c r="D80" s="345" t="s">
        <v>1238</v>
      </c>
      <c r="E80" s="75" t="s">
        <v>1233</v>
      </c>
      <c r="F80" s="75" t="s">
        <v>1233</v>
      </c>
      <c r="G80" s="75" t="s">
        <v>1234</v>
      </c>
      <c r="H80" s="76" t="s">
        <v>1352</v>
      </c>
      <c r="I80" s="356">
        <v>0.37</v>
      </c>
      <c r="J80" s="100">
        <v>48</v>
      </c>
      <c r="K80" s="108">
        <v>24.19</v>
      </c>
      <c r="L80" s="108">
        <v>19.962800000000001</v>
      </c>
      <c r="M80" s="344">
        <f t="shared" si="1"/>
        <v>-0.17474989665150886</v>
      </c>
    </row>
    <row r="81" spans="1:13" x14ac:dyDescent="0.35">
      <c r="A81" s="53">
        <v>75</v>
      </c>
      <c r="B81" s="193" t="s">
        <v>506</v>
      </c>
      <c r="C81" s="350" t="s">
        <v>578</v>
      </c>
      <c r="D81" s="345" t="s">
        <v>1343</v>
      </c>
      <c r="E81" s="75" t="s">
        <v>1233</v>
      </c>
      <c r="F81" s="75" t="s">
        <v>1233</v>
      </c>
      <c r="G81" s="75" t="s">
        <v>1234</v>
      </c>
      <c r="H81" s="76" t="s">
        <v>1353</v>
      </c>
      <c r="I81" s="356">
        <v>0.37</v>
      </c>
      <c r="J81" s="100">
        <v>48</v>
      </c>
      <c r="K81" s="108">
        <v>1.19</v>
      </c>
      <c r="L81" s="108">
        <v>0.98280000000000001</v>
      </c>
      <c r="M81" s="344">
        <f t="shared" si="1"/>
        <v>-0.17411764705882349</v>
      </c>
    </row>
    <row r="82" spans="1:13" x14ac:dyDescent="0.35">
      <c r="A82" s="53">
        <v>76</v>
      </c>
      <c r="B82" s="193" t="s">
        <v>506</v>
      </c>
      <c r="C82" s="350" t="s">
        <v>579</v>
      </c>
      <c r="D82" s="345" t="s">
        <v>1354</v>
      </c>
      <c r="E82" s="75" t="s">
        <v>1233</v>
      </c>
      <c r="F82" s="75" t="s">
        <v>1233</v>
      </c>
      <c r="G82" s="75" t="s">
        <v>1234</v>
      </c>
      <c r="H82" s="76" t="s">
        <v>1355</v>
      </c>
      <c r="I82" s="356">
        <v>0.37</v>
      </c>
      <c r="J82" s="100">
        <v>48</v>
      </c>
      <c r="K82" s="108">
        <v>5.51</v>
      </c>
      <c r="L82" s="108">
        <v>3.9156000000000004</v>
      </c>
      <c r="M82" s="344">
        <f t="shared" si="1"/>
        <v>-0.28936479128856613</v>
      </c>
    </row>
    <row r="83" spans="1:13" s="349" customFormat="1" x14ac:dyDescent="0.35">
      <c r="A83" s="53">
        <v>77</v>
      </c>
      <c r="B83" s="328" t="s">
        <v>506</v>
      </c>
      <c r="C83" s="351" t="s">
        <v>580</v>
      </c>
      <c r="D83" s="347" t="s">
        <v>1294</v>
      </c>
      <c r="E83" s="72" t="s">
        <v>1325</v>
      </c>
      <c r="F83" s="72">
        <v>100</v>
      </c>
      <c r="G83" s="72" t="s">
        <v>1234</v>
      </c>
      <c r="H83" s="73" t="s">
        <v>1356</v>
      </c>
      <c r="I83" s="356">
        <v>0.34599999999999997</v>
      </c>
      <c r="J83" s="101">
        <v>52</v>
      </c>
      <c r="K83" s="109">
        <v>7.9469999999999999E-2</v>
      </c>
      <c r="L83" s="109">
        <v>9.1296000000000002E-2</v>
      </c>
      <c r="M83" s="344">
        <f t="shared" si="1"/>
        <v>0.1488108720271801</v>
      </c>
    </row>
    <row r="84" spans="1:13" x14ac:dyDescent="0.35">
      <c r="A84" s="53">
        <v>78</v>
      </c>
      <c r="B84" s="193" t="s">
        <v>506</v>
      </c>
      <c r="C84" s="350" t="s">
        <v>581</v>
      </c>
      <c r="D84" s="345" t="s">
        <v>1357</v>
      </c>
      <c r="E84" s="75" t="s">
        <v>1233</v>
      </c>
      <c r="F84" s="75" t="s">
        <v>1233</v>
      </c>
      <c r="G84" s="75" t="s">
        <v>1234</v>
      </c>
      <c r="H84" s="76" t="s">
        <v>1358</v>
      </c>
      <c r="I84" s="356">
        <v>0.37</v>
      </c>
      <c r="J84" s="100">
        <v>48</v>
      </c>
      <c r="K84" s="108">
        <v>27.3</v>
      </c>
      <c r="L84" s="108">
        <v>21.340800000000002</v>
      </c>
      <c r="M84" s="344">
        <f t="shared" si="1"/>
        <v>-0.21828571428571425</v>
      </c>
    </row>
    <row r="85" spans="1:13" x14ac:dyDescent="0.35">
      <c r="A85" s="53">
        <v>79</v>
      </c>
      <c r="B85" s="193" t="s">
        <v>506</v>
      </c>
      <c r="C85" s="350" t="s">
        <v>582</v>
      </c>
      <c r="D85" s="345" t="s">
        <v>1322</v>
      </c>
      <c r="E85" s="75" t="s">
        <v>1233</v>
      </c>
      <c r="F85" s="75" t="s">
        <v>1233</v>
      </c>
      <c r="G85" s="75" t="s">
        <v>1234</v>
      </c>
      <c r="H85" s="76" t="s">
        <v>1359</v>
      </c>
      <c r="I85" s="356">
        <v>0.37</v>
      </c>
      <c r="J85" s="100">
        <v>48</v>
      </c>
      <c r="K85" s="108">
        <v>0.41710000000000003</v>
      </c>
      <c r="L85" s="108">
        <v>0.34424000000000005</v>
      </c>
      <c r="M85" s="344">
        <f t="shared" si="1"/>
        <v>-0.17468233037640848</v>
      </c>
    </row>
    <row r="86" spans="1:13" x14ac:dyDescent="0.35">
      <c r="A86" s="53">
        <v>80</v>
      </c>
      <c r="B86" s="193" t="s">
        <v>506</v>
      </c>
      <c r="C86" s="350" t="s">
        <v>583</v>
      </c>
      <c r="D86" s="345" t="s">
        <v>1303</v>
      </c>
      <c r="E86" s="75" t="s">
        <v>1233</v>
      </c>
      <c r="F86" s="75" t="s">
        <v>1233</v>
      </c>
      <c r="G86" s="75" t="s">
        <v>1234</v>
      </c>
      <c r="H86" s="76" t="s">
        <v>1360</v>
      </c>
      <c r="I86" s="356">
        <v>0.47</v>
      </c>
      <c r="J86" s="100">
        <v>45</v>
      </c>
      <c r="K86" s="108">
        <v>1.63</v>
      </c>
      <c r="L86" s="108">
        <v>1.6885000000000001</v>
      </c>
      <c r="M86" s="344">
        <f t="shared" si="1"/>
        <v>3.5889570552147379E-2</v>
      </c>
    </row>
    <row r="87" spans="1:13" s="349" customFormat="1" x14ac:dyDescent="0.35">
      <c r="A87" s="53">
        <v>81</v>
      </c>
      <c r="B87" s="328" t="s">
        <v>506</v>
      </c>
      <c r="C87" s="351" t="s">
        <v>584</v>
      </c>
      <c r="D87" s="347" t="s">
        <v>1322</v>
      </c>
      <c r="E87" s="72" t="s">
        <v>1325</v>
      </c>
      <c r="F87" s="72">
        <v>100</v>
      </c>
      <c r="G87" s="72" t="s">
        <v>1234</v>
      </c>
      <c r="H87" s="73" t="s">
        <v>1361</v>
      </c>
      <c r="I87" s="356">
        <v>0.37</v>
      </c>
      <c r="J87" s="101">
        <v>48</v>
      </c>
      <c r="K87" s="109">
        <v>0.4647</v>
      </c>
      <c r="L87" s="109">
        <v>0.31964400000000004</v>
      </c>
      <c r="M87" s="344">
        <f t="shared" si="1"/>
        <v>-0.31214977404777267</v>
      </c>
    </row>
    <row r="88" spans="1:13" s="349" customFormat="1" x14ac:dyDescent="0.35">
      <c r="A88" s="53">
        <v>82</v>
      </c>
      <c r="B88" s="328" t="s">
        <v>558</v>
      </c>
      <c r="C88" s="351" t="s">
        <v>585</v>
      </c>
      <c r="D88" s="347" t="s">
        <v>1294</v>
      </c>
      <c r="E88" s="72" t="s">
        <v>1325</v>
      </c>
      <c r="F88" s="72">
        <v>100</v>
      </c>
      <c r="G88" s="72" t="s">
        <v>1234</v>
      </c>
      <c r="H88" s="73" t="s">
        <v>1362</v>
      </c>
      <c r="I88" s="356">
        <v>0.34599999999999997</v>
      </c>
      <c r="J88" s="101">
        <v>52</v>
      </c>
      <c r="K88" s="359">
        <v>1.0779E-2</v>
      </c>
      <c r="L88" s="109">
        <v>8.8751999999999998E-2</v>
      </c>
      <c r="M88" s="344">
        <f t="shared" si="1"/>
        <v>7.2337879209574174</v>
      </c>
    </row>
    <row r="89" spans="1:13" x14ac:dyDescent="0.35">
      <c r="A89" s="53">
        <v>83</v>
      </c>
      <c r="B89" s="193" t="s">
        <v>506</v>
      </c>
      <c r="C89" s="350" t="s">
        <v>586</v>
      </c>
      <c r="D89" s="345" t="s">
        <v>1322</v>
      </c>
      <c r="E89" s="75" t="s">
        <v>1233</v>
      </c>
      <c r="F89" s="75" t="s">
        <v>1233</v>
      </c>
      <c r="G89" s="75" t="s">
        <v>1234</v>
      </c>
      <c r="H89" s="76" t="s">
        <v>1363</v>
      </c>
      <c r="I89" s="356">
        <v>0.37</v>
      </c>
      <c r="J89" s="100">
        <v>48</v>
      </c>
      <c r="K89" s="108">
        <v>18.89</v>
      </c>
      <c r="L89" s="108">
        <v>13.442000000000002</v>
      </c>
      <c r="M89" s="344">
        <f t="shared" si="1"/>
        <v>-0.28840656431974582</v>
      </c>
    </row>
    <row r="90" spans="1:13" x14ac:dyDescent="0.35">
      <c r="A90" s="53">
        <v>84</v>
      </c>
      <c r="B90" s="193" t="s">
        <v>506</v>
      </c>
      <c r="C90" s="350" t="s">
        <v>587</v>
      </c>
      <c r="D90" s="345" t="s">
        <v>1238</v>
      </c>
      <c r="E90" s="75" t="s">
        <v>1233</v>
      </c>
      <c r="F90" s="75" t="s">
        <v>1233</v>
      </c>
      <c r="G90" s="75" t="s">
        <v>1234</v>
      </c>
      <c r="H90" s="76" t="s">
        <v>1364</v>
      </c>
      <c r="I90" s="356">
        <v>0.37</v>
      </c>
      <c r="J90" s="100">
        <v>48</v>
      </c>
      <c r="K90" s="108">
        <v>2.1</v>
      </c>
      <c r="L90" s="108">
        <v>1.7316</v>
      </c>
      <c r="M90" s="344">
        <f t="shared" si="1"/>
        <v>-0.17542857142857146</v>
      </c>
    </row>
    <row r="91" spans="1:13" x14ac:dyDescent="0.35">
      <c r="A91" s="53">
        <v>85</v>
      </c>
      <c r="B91" s="193" t="s">
        <v>506</v>
      </c>
      <c r="C91" s="350" t="s">
        <v>588</v>
      </c>
      <c r="D91" s="345" t="s">
        <v>1365</v>
      </c>
      <c r="E91" s="75" t="s">
        <v>1233</v>
      </c>
      <c r="F91" s="75" t="s">
        <v>1233</v>
      </c>
      <c r="G91" s="75" t="s">
        <v>1234</v>
      </c>
      <c r="H91" s="76" t="s">
        <v>1366</v>
      </c>
      <c r="I91" s="356">
        <v>0.37</v>
      </c>
      <c r="J91" s="100">
        <v>48</v>
      </c>
      <c r="K91" s="108">
        <v>3.29</v>
      </c>
      <c r="L91" s="108">
        <v>2.34</v>
      </c>
      <c r="M91" s="344">
        <f t="shared" si="1"/>
        <v>-0.28875379939209733</v>
      </c>
    </row>
    <row r="92" spans="1:13" x14ac:dyDescent="0.35">
      <c r="A92" s="53">
        <v>86</v>
      </c>
      <c r="B92" s="193" t="s">
        <v>506</v>
      </c>
      <c r="C92" s="350" t="s">
        <v>589</v>
      </c>
      <c r="D92" s="345" t="s">
        <v>1303</v>
      </c>
      <c r="E92" s="75" t="s">
        <v>1233</v>
      </c>
      <c r="F92" s="75" t="s">
        <v>1233</v>
      </c>
      <c r="G92" s="75" t="s">
        <v>1234</v>
      </c>
      <c r="H92" s="76" t="s">
        <v>1367</v>
      </c>
      <c r="I92" s="356">
        <v>0.47</v>
      </c>
      <c r="J92" s="100">
        <v>45</v>
      </c>
      <c r="K92" s="108">
        <v>1.23</v>
      </c>
      <c r="L92" s="108">
        <v>1.276</v>
      </c>
      <c r="M92" s="344">
        <f t="shared" si="1"/>
        <v>3.7398373983739873E-2</v>
      </c>
    </row>
    <row r="93" spans="1:13" x14ac:dyDescent="0.35">
      <c r="A93" s="53">
        <v>87</v>
      </c>
      <c r="B93" s="193" t="s">
        <v>506</v>
      </c>
      <c r="C93" s="350" t="s">
        <v>590</v>
      </c>
      <c r="D93" s="345" t="s">
        <v>1368</v>
      </c>
      <c r="E93" s="75" t="s">
        <v>1233</v>
      </c>
      <c r="F93" s="75" t="s">
        <v>1233</v>
      </c>
      <c r="G93" s="75" t="s">
        <v>1234</v>
      </c>
      <c r="H93" s="76" t="s">
        <v>1369</v>
      </c>
      <c r="I93" s="356">
        <v>0.37</v>
      </c>
      <c r="J93" s="100">
        <v>48</v>
      </c>
      <c r="K93" s="108">
        <v>5.52</v>
      </c>
      <c r="L93" s="108">
        <v>4.5552000000000001</v>
      </c>
      <c r="M93" s="344">
        <f t="shared" si="1"/>
        <v>-0.1747826086956521</v>
      </c>
    </row>
    <row r="94" spans="1:13" x14ac:dyDescent="0.35">
      <c r="A94" s="53">
        <v>88</v>
      </c>
      <c r="B94" s="193" t="s">
        <v>506</v>
      </c>
      <c r="C94" s="350" t="s">
        <v>591</v>
      </c>
      <c r="D94" s="345" t="s">
        <v>1370</v>
      </c>
      <c r="E94" s="75" t="s">
        <v>1233</v>
      </c>
      <c r="F94" s="75" t="s">
        <v>1233</v>
      </c>
      <c r="G94" s="75" t="s">
        <v>1234</v>
      </c>
      <c r="H94" s="76" t="s">
        <v>1371</v>
      </c>
      <c r="I94" s="356">
        <v>0.37</v>
      </c>
      <c r="J94" s="100">
        <v>48</v>
      </c>
      <c r="K94" s="108">
        <v>0.51700000000000002</v>
      </c>
      <c r="L94" s="108">
        <v>0.42676400000000003</v>
      </c>
      <c r="M94" s="344">
        <f t="shared" si="1"/>
        <v>-0.17453771760154735</v>
      </c>
    </row>
    <row r="95" spans="1:13" x14ac:dyDescent="0.35">
      <c r="A95" s="53">
        <v>89</v>
      </c>
      <c r="B95" s="193" t="s">
        <v>506</v>
      </c>
      <c r="C95" s="350" t="s">
        <v>592</v>
      </c>
      <c r="D95" s="345" t="s">
        <v>1343</v>
      </c>
      <c r="E95" s="75" t="s">
        <v>1233</v>
      </c>
      <c r="F95" s="75" t="s">
        <v>1233</v>
      </c>
      <c r="G95" s="75" t="s">
        <v>1234</v>
      </c>
      <c r="H95" s="76" t="s">
        <v>1372</v>
      </c>
      <c r="I95" s="356">
        <v>0.37</v>
      </c>
      <c r="J95" s="100">
        <v>48</v>
      </c>
      <c r="K95" s="108">
        <v>2.06</v>
      </c>
      <c r="L95" s="108">
        <v>1.7004000000000001</v>
      </c>
      <c r="M95" s="344">
        <f t="shared" si="1"/>
        <v>-0.17456310679611647</v>
      </c>
    </row>
    <row r="96" spans="1:13" x14ac:dyDescent="0.35">
      <c r="A96" s="53">
        <v>90</v>
      </c>
      <c r="B96" s="193" t="s">
        <v>506</v>
      </c>
      <c r="C96" s="350" t="s">
        <v>593</v>
      </c>
      <c r="D96" s="345" t="s">
        <v>1238</v>
      </c>
      <c r="E96" s="75" t="s">
        <v>1233</v>
      </c>
      <c r="F96" s="75" t="s">
        <v>1233</v>
      </c>
      <c r="G96" s="75" t="s">
        <v>1234</v>
      </c>
      <c r="H96" s="76" t="s">
        <v>1373</v>
      </c>
      <c r="I96" s="356">
        <v>0.37</v>
      </c>
      <c r="J96" s="100">
        <v>48</v>
      </c>
      <c r="K96" s="108">
        <v>0.94</v>
      </c>
      <c r="L96" s="108">
        <v>0.78</v>
      </c>
      <c r="M96" s="344">
        <f t="shared" si="1"/>
        <v>-0.17021276595744672</v>
      </c>
    </row>
    <row r="97" spans="1:13" x14ac:dyDescent="0.35">
      <c r="A97" s="53">
        <v>91</v>
      </c>
      <c r="B97" s="193" t="s">
        <v>506</v>
      </c>
      <c r="C97" s="350" t="s">
        <v>594</v>
      </c>
      <c r="D97" s="345" t="s">
        <v>1374</v>
      </c>
      <c r="E97" s="75" t="s">
        <v>1233</v>
      </c>
      <c r="F97" s="75" t="s">
        <v>1233</v>
      </c>
      <c r="G97" s="75" t="s">
        <v>1234</v>
      </c>
      <c r="H97" s="76" t="s">
        <v>1375</v>
      </c>
      <c r="I97" s="356">
        <v>0.37</v>
      </c>
      <c r="J97" s="100">
        <v>48</v>
      </c>
      <c r="K97" s="108">
        <v>25.42</v>
      </c>
      <c r="L97" s="108">
        <v>13.218400000000001</v>
      </c>
      <c r="M97" s="344">
        <f t="shared" si="1"/>
        <v>-0.48</v>
      </c>
    </row>
    <row r="98" spans="1:13" x14ac:dyDescent="0.35">
      <c r="A98" s="53">
        <v>92</v>
      </c>
      <c r="B98" s="193" t="s">
        <v>506</v>
      </c>
      <c r="C98" s="350" t="s">
        <v>595</v>
      </c>
      <c r="D98" s="345" t="s">
        <v>1374</v>
      </c>
      <c r="E98" s="75" t="s">
        <v>1233</v>
      </c>
      <c r="F98" s="75" t="s">
        <v>1233</v>
      </c>
      <c r="G98" s="75" t="s">
        <v>1234</v>
      </c>
      <c r="H98" s="76" t="s">
        <v>1376</v>
      </c>
      <c r="I98" s="356">
        <v>0.37</v>
      </c>
      <c r="J98" s="100">
        <v>48</v>
      </c>
      <c r="K98" s="108">
        <v>13.39</v>
      </c>
      <c r="L98" s="108">
        <v>11.05</v>
      </c>
      <c r="M98" s="344">
        <f t="shared" si="1"/>
        <v>-0.17475728155339804</v>
      </c>
    </row>
    <row r="99" spans="1:13" x14ac:dyDescent="0.35">
      <c r="A99" s="53">
        <v>93</v>
      </c>
      <c r="B99" s="193" t="s">
        <v>596</v>
      </c>
      <c r="C99" s="350" t="s">
        <v>597</v>
      </c>
      <c r="D99" s="345" t="s">
        <v>1377</v>
      </c>
      <c r="E99" s="75" t="s">
        <v>1233</v>
      </c>
      <c r="F99" s="75" t="s">
        <v>1233</v>
      </c>
      <c r="G99" s="75" t="s">
        <v>1234</v>
      </c>
      <c r="H99" s="76" t="s">
        <v>1378</v>
      </c>
      <c r="I99" s="356">
        <v>0.37</v>
      </c>
      <c r="J99" s="100">
        <v>49</v>
      </c>
      <c r="K99" s="108">
        <v>29.87</v>
      </c>
      <c r="L99" s="108">
        <v>28.738500000000002</v>
      </c>
      <c r="M99" s="344">
        <f t="shared" si="1"/>
        <v>-3.7880816873116806E-2</v>
      </c>
    </row>
    <row r="100" spans="1:13" x14ac:dyDescent="0.35">
      <c r="A100" s="53">
        <v>94</v>
      </c>
      <c r="B100" s="193" t="s">
        <v>596</v>
      </c>
      <c r="C100" s="350" t="s">
        <v>598</v>
      </c>
      <c r="D100" s="345" t="s">
        <v>1303</v>
      </c>
      <c r="E100" s="75" t="s">
        <v>1233</v>
      </c>
      <c r="F100" s="75" t="s">
        <v>1233</v>
      </c>
      <c r="G100" s="75" t="s">
        <v>1234</v>
      </c>
      <c r="H100" s="76" t="s">
        <v>1379</v>
      </c>
      <c r="I100" s="356">
        <v>0.47</v>
      </c>
      <c r="J100" s="100">
        <v>45</v>
      </c>
      <c r="K100" s="108">
        <v>1.78</v>
      </c>
      <c r="L100" s="108">
        <v>1.8480000000000001</v>
      </c>
      <c r="M100" s="344">
        <f t="shared" si="1"/>
        <v>3.8202247191011271E-2</v>
      </c>
    </row>
    <row r="101" spans="1:13" x14ac:dyDescent="0.35">
      <c r="A101" s="53">
        <v>95</v>
      </c>
      <c r="B101" s="193" t="s">
        <v>596</v>
      </c>
      <c r="C101" s="350" t="s">
        <v>599</v>
      </c>
      <c r="D101" s="345" t="s">
        <v>1377</v>
      </c>
      <c r="E101" s="75" t="s">
        <v>1233</v>
      </c>
      <c r="F101" s="75" t="s">
        <v>1233</v>
      </c>
      <c r="G101" s="75" t="s">
        <v>1234</v>
      </c>
      <c r="H101" s="76" t="s">
        <v>1380</v>
      </c>
      <c r="I101" s="356">
        <v>0.47</v>
      </c>
      <c r="J101" s="100">
        <v>62</v>
      </c>
      <c r="K101" s="108">
        <v>14.46</v>
      </c>
      <c r="L101" s="108">
        <v>10.366400000000001</v>
      </c>
      <c r="M101" s="344">
        <f t="shared" si="1"/>
        <v>-0.28309820193637619</v>
      </c>
    </row>
    <row r="102" spans="1:13" x14ac:dyDescent="0.35">
      <c r="A102" s="53">
        <v>96</v>
      </c>
      <c r="B102" s="193" t="s">
        <v>596</v>
      </c>
      <c r="C102" s="350" t="s">
        <v>600</v>
      </c>
      <c r="D102" s="345" t="s">
        <v>1377</v>
      </c>
      <c r="E102" s="75" t="s">
        <v>1233</v>
      </c>
      <c r="F102" s="75" t="s">
        <v>1233</v>
      </c>
      <c r="G102" s="75" t="s">
        <v>1234</v>
      </c>
      <c r="H102" s="76" t="s">
        <v>1381</v>
      </c>
      <c r="I102" s="356">
        <v>0.47</v>
      </c>
      <c r="J102" s="100">
        <v>62</v>
      </c>
      <c r="K102" s="108">
        <v>14.46</v>
      </c>
      <c r="L102" s="108">
        <v>10.366400000000001</v>
      </c>
      <c r="M102" s="344">
        <f t="shared" si="1"/>
        <v>-0.28309820193637619</v>
      </c>
    </row>
    <row r="103" spans="1:13" x14ac:dyDescent="0.35">
      <c r="A103" s="53">
        <v>97</v>
      </c>
      <c r="B103" s="193" t="s">
        <v>596</v>
      </c>
      <c r="C103" s="350" t="s">
        <v>601</v>
      </c>
      <c r="D103" s="345" t="s">
        <v>1377</v>
      </c>
      <c r="E103" s="75" t="s">
        <v>1233</v>
      </c>
      <c r="F103" s="75" t="s">
        <v>1233</v>
      </c>
      <c r="G103" s="75" t="s">
        <v>1234</v>
      </c>
      <c r="H103" s="76" t="s">
        <v>1382</v>
      </c>
      <c r="I103" s="356">
        <v>0.47</v>
      </c>
      <c r="J103" s="100">
        <v>62</v>
      </c>
      <c r="K103" s="108">
        <v>22.54</v>
      </c>
      <c r="L103" s="108">
        <v>16.1614</v>
      </c>
      <c r="M103" s="344">
        <f t="shared" si="1"/>
        <v>-0.28299023957409047</v>
      </c>
    </row>
    <row r="104" spans="1:13" x14ac:dyDescent="0.35">
      <c r="A104" s="53">
        <v>98</v>
      </c>
      <c r="B104" s="193" t="s">
        <v>596</v>
      </c>
      <c r="C104" s="350" t="s">
        <v>602</v>
      </c>
      <c r="D104" s="345" t="s">
        <v>1383</v>
      </c>
      <c r="E104" s="75" t="s">
        <v>1233</v>
      </c>
      <c r="F104" s="75" t="s">
        <v>1233</v>
      </c>
      <c r="G104" s="75" t="s">
        <v>1234</v>
      </c>
      <c r="H104" s="76" t="s">
        <v>1384</v>
      </c>
      <c r="I104" s="356">
        <v>0.27</v>
      </c>
      <c r="J104" s="100">
        <v>42</v>
      </c>
      <c r="K104" s="108">
        <v>20.87302</v>
      </c>
      <c r="L104" s="108">
        <v>26.372599999999998</v>
      </c>
      <c r="M104" s="344">
        <f t="shared" si="1"/>
        <v>0.263477925091817</v>
      </c>
    </row>
    <row r="105" spans="1:13" x14ac:dyDescent="0.35">
      <c r="A105" s="53">
        <v>99</v>
      </c>
      <c r="B105" s="193" t="s">
        <v>596</v>
      </c>
      <c r="C105" s="350" t="s">
        <v>603</v>
      </c>
      <c r="D105" s="345" t="s">
        <v>1385</v>
      </c>
      <c r="E105" s="75" t="s">
        <v>1233</v>
      </c>
      <c r="F105" s="75" t="s">
        <v>1233</v>
      </c>
      <c r="G105" s="75" t="s">
        <v>1234</v>
      </c>
      <c r="H105" s="76" t="s">
        <v>1386</v>
      </c>
      <c r="I105" s="356">
        <v>0.3831</v>
      </c>
      <c r="J105" s="100">
        <v>50</v>
      </c>
      <c r="K105" s="108">
        <v>38.31</v>
      </c>
      <c r="L105" s="108">
        <v>31.45</v>
      </c>
      <c r="M105" s="344">
        <f t="shared" si="1"/>
        <v>-0.17906551814147748</v>
      </c>
    </row>
    <row r="106" spans="1:13" x14ac:dyDescent="0.35">
      <c r="A106" s="53">
        <v>100</v>
      </c>
      <c r="B106" s="193" t="s">
        <v>596</v>
      </c>
      <c r="C106" s="350" t="s">
        <v>604</v>
      </c>
      <c r="D106" s="345" t="s">
        <v>1383</v>
      </c>
      <c r="E106" s="75" t="s">
        <v>1233</v>
      </c>
      <c r="F106" s="75" t="s">
        <v>1233</v>
      </c>
      <c r="G106" s="75" t="s">
        <v>1234</v>
      </c>
      <c r="H106" s="76" t="s">
        <v>1387</v>
      </c>
      <c r="I106" s="356">
        <v>0.47</v>
      </c>
      <c r="J106" s="100">
        <v>42</v>
      </c>
      <c r="K106" s="108">
        <v>32.729999999999997</v>
      </c>
      <c r="L106" s="108">
        <v>35.814999999999998</v>
      </c>
      <c r="M106" s="344">
        <f t="shared" si="1"/>
        <v>9.4256034219370649E-2</v>
      </c>
    </row>
    <row r="107" spans="1:13" x14ac:dyDescent="0.35">
      <c r="A107" s="53">
        <v>101</v>
      </c>
      <c r="B107" s="193" t="s">
        <v>558</v>
      </c>
      <c r="C107" s="350" t="s">
        <v>605</v>
      </c>
      <c r="D107" s="345" t="s">
        <v>1294</v>
      </c>
      <c r="E107" s="75" t="s">
        <v>1233</v>
      </c>
      <c r="F107" s="75" t="s">
        <v>1233</v>
      </c>
      <c r="G107" s="75" t="s">
        <v>1234</v>
      </c>
      <c r="H107" s="76" t="s">
        <v>1388</v>
      </c>
      <c r="I107" s="356">
        <v>0.47299999999999998</v>
      </c>
      <c r="J107" s="100">
        <v>28</v>
      </c>
      <c r="K107" s="108">
        <v>18.940000000000001</v>
      </c>
      <c r="L107" s="108">
        <v>12.0816</v>
      </c>
      <c r="M107" s="344">
        <f t="shared" si="1"/>
        <v>-0.36211193241816264</v>
      </c>
    </row>
    <row r="108" spans="1:13" x14ac:dyDescent="0.35">
      <c r="A108" s="53">
        <v>102</v>
      </c>
      <c r="B108" s="193" t="s">
        <v>606</v>
      </c>
      <c r="C108" s="350" t="s">
        <v>607</v>
      </c>
      <c r="D108" s="345" t="s">
        <v>1389</v>
      </c>
      <c r="E108" s="75" t="s">
        <v>1233</v>
      </c>
      <c r="F108" s="75" t="s">
        <v>1233</v>
      </c>
      <c r="G108" s="75" t="s">
        <v>1234</v>
      </c>
      <c r="H108" s="76" t="s">
        <v>1390</v>
      </c>
      <c r="I108" s="356">
        <v>0.37</v>
      </c>
      <c r="J108" s="100">
        <v>38</v>
      </c>
      <c r="K108" s="108">
        <v>214.69</v>
      </c>
      <c r="L108" s="108">
        <v>211.2774</v>
      </c>
      <c r="M108" s="344">
        <f t="shared" si="1"/>
        <v>-1.5895477199683254E-2</v>
      </c>
    </row>
    <row r="109" spans="1:13" x14ac:dyDescent="0.35">
      <c r="A109" s="53">
        <v>103</v>
      </c>
      <c r="B109" s="193" t="s">
        <v>596</v>
      </c>
      <c r="C109" s="350" t="s">
        <v>608</v>
      </c>
      <c r="D109" s="345" t="s">
        <v>1391</v>
      </c>
      <c r="E109" s="75" t="s">
        <v>1233</v>
      </c>
      <c r="F109" s="75" t="s">
        <v>1233</v>
      </c>
      <c r="G109" s="75" t="s">
        <v>1234</v>
      </c>
      <c r="H109" s="76" t="s">
        <v>1392</v>
      </c>
      <c r="I109" s="356">
        <v>0.47</v>
      </c>
      <c r="J109" s="100">
        <v>45</v>
      </c>
      <c r="K109" s="108">
        <v>21.9</v>
      </c>
      <c r="L109" s="108">
        <v>22.7315</v>
      </c>
      <c r="M109" s="344">
        <f t="shared" si="1"/>
        <v>3.7968036529680456E-2</v>
      </c>
    </row>
    <row r="110" spans="1:13" x14ac:dyDescent="0.35">
      <c r="A110" s="53">
        <v>104</v>
      </c>
      <c r="B110" s="193" t="s">
        <v>596</v>
      </c>
      <c r="C110" s="350" t="s">
        <v>609</v>
      </c>
      <c r="D110" s="345" t="s">
        <v>1393</v>
      </c>
      <c r="E110" s="75" t="s">
        <v>1233</v>
      </c>
      <c r="F110" s="75" t="s">
        <v>1233</v>
      </c>
      <c r="G110" s="75" t="s">
        <v>1234</v>
      </c>
      <c r="H110" s="76" t="s">
        <v>1394</v>
      </c>
      <c r="I110" s="356">
        <v>0.47</v>
      </c>
      <c r="J110" s="100">
        <v>45</v>
      </c>
      <c r="K110" s="108">
        <v>20.34</v>
      </c>
      <c r="L110" s="108">
        <v>21.109000000000002</v>
      </c>
      <c r="M110" s="344">
        <f t="shared" si="1"/>
        <v>3.780727630285162E-2</v>
      </c>
    </row>
    <row r="111" spans="1:13" x14ac:dyDescent="0.35">
      <c r="A111" s="53">
        <v>105</v>
      </c>
      <c r="B111" s="193" t="s">
        <v>596</v>
      </c>
      <c r="C111" s="350" t="s">
        <v>610</v>
      </c>
      <c r="D111" s="345" t="s">
        <v>1395</v>
      </c>
      <c r="E111" s="75" t="s">
        <v>1233</v>
      </c>
      <c r="F111" s="75" t="s">
        <v>1233</v>
      </c>
      <c r="G111" s="75" t="s">
        <v>1234</v>
      </c>
      <c r="H111" s="76" t="s">
        <v>1396</v>
      </c>
      <c r="I111" s="356">
        <v>0.47</v>
      </c>
      <c r="J111" s="100">
        <v>45</v>
      </c>
      <c r="K111" s="108">
        <v>6.96</v>
      </c>
      <c r="L111" s="108">
        <v>7.2215000000000007</v>
      </c>
      <c r="M111" s="344">
        <f t="shared" si="1"/>
        <v>3.7571839080459878E-2</v>
      </c>
    </row>
    <row r="112" spans="1:13" x14ac:dyDescent="0.35">
      <c r="A112" s="53">
        <v>106</v>
      </c>
      <c r="B112" s="193" t="s">
        <v>596</v>
      </c>
      <c r="C112" s="350" t="s">
        <v>611</v>
      </c>
      <c r="D112" s="345" t="s">
        <v>1397</v>
      </c>
      <c r="E112" s="75" t="s">
        <v>1233</v>
      </c>
      <c r="F112" s="75" t="s">
        <v>1233</v>
      </c>
      <c r="G112" s="75" t="s">
        <v>1234</v>
      </c>
      <c r="H112" s="76" t="s">
        <v>1398</v>
      </c>
      <c r="I112" s="356">
        <v>0.37</v>
      </c>
      <c r="J112" s="100">
        <v>43</v>
      </c>
      <c r="K112" s="108">
        <v>55.99</v>
      </c>
      <c r="L112" s="108">
        <v>50.655899999999995</v>
      </c>
      <c r="M112" s="344">
        <f t="shared" si="1"/>
        <v>-9.5268797999642912E-2</v>
      </c>
    </row>
    <row r="113" spans="1:13" x14ac:dyDescent="0.35">
      <c r="A113" s="53">
        <v>107</v>
      </c>
      <c r="B113" s="193" t="s">
        <v>596</v>
      </c>
      <c r="C113" s="350" t="s">
        <v>612</v>
      </c>
      <c r="D113" s="345" t="s">
        <v>1399</v>
      </c>
      <c r="E113" s="75" t="s">
        <v>1233</v>
      </c>
      <c r="F113" s="75" t="s">
        <v>1233</v>
      </c>
      <c r="G113" s="75" t="s">
        <v>1234</v>
      </c>
      <c r="H113" s="76" t="s">
        <v>1400</v>
      </c>
      <c r="I113" s="356">
        <v>0.37</v>
      </c>
      <c r="J113" s="100">
        <v>43</v>
      </c>
      <c r="K113" s="108">
        <v>83.85</v>
      </c>
      <c r="L113" s="108">
        <v>75.86699999999999</v>
      </c>
      <c r="M113" s="344">
        <f t="shared" si="1"/>
        <v>-9.5205724508050149E-2</v>
      </c>
    </row>
    <row r="114" spans="1:13" x14ac:dyDescent="0.35">
      <c r="A114" s="53">
        <v>108</v>
      </c>
      <c r="B114" s="193" t="s">
        <v>596</v>
      </c>
      <c r="C114" s="350" t="s">
        <v>613</v>
      </c>
      <c r="D114" s="345" t="s">
        <v>1399</v>
      </c>
      <c r="E114" s="75" t="s">
        <v>1233</v>
      </c>
      <c r="F114" s="75" t="s">
        <v>1233</v>
      </c>
      <c r="G114" s="75" t="s">
        <v>1234</v>
      </c>
      <c r="H114" s="76" t="s">
        <v>1401</v>
      </c>
      <c r="I114" s="356">
        <v>0.37</v>
      </c>
      <c r="J114" s="100">
        <v>43</v>
      </c>
      <c r="K114" s="108">
        <v>94.17</v>
      </c>
      <c r="L114" s="108">
        <v>85.20359999999998</v>
      </c>
      <c r="M114" s="344">
        <f t="shared" si="1"/>
        <v>-9.5215036635871525E-2</v>
      </c>
    </row>
    <row r="115" spans="1:13" x14ac:dyDescent="0.35">
      <c r="A115" s="53">
        <v>109</v>
      </c>
      <c r="B115" s="193" t="s">
        <v>596</v>
      </c>
      <c r="C115" s="350" t="s">
        <v>614</v>
      </c>
      <c r="D115" s="345" t="s">
        <v>1399</v>
      </c>
      <c r="E115" s="75" t="s">
        <v>1233</v>
      </c>
      <c r="F115" s="75" t="s">
        <v>1233</v>
      </c>
      <c r="G115" s="75" t="s">
        <v>1234</v>
      </c>
      <c r="H115" s="76" t="s">
        <v>1402</v>
      </c>
      <c r="I115" s="356">
        <v>0.37</v>
      </c>
      <c r="J115" s="100">
        <v>43</v>
      </c>
      <c r="K115" s="108">
        <v>40.869999999999997</v>
      </c>
      <c r="L115" s="108">
        <v>36.975900000000003</v>
      </c>
      <c r="M115" s="344">
        <f t="shared" si="1"/>
        <v>-9.5280156594078666E-2</v>
      </c>
    </row>
    <row r="116" spans="1:13" x14ac:dyDescent="0.35">
      <c r="A116" s="53">
        <v>110</v>
      </c>
      <c r="B116" s="193" t="s">
        <v>596</v>
      </c>
      <c r="C116" s="350" t="s">
        <v>615</v>
      </c>
      <c r="D116" s="345" t="s">
        <v>1399</v>
      </c>
      <c r="E116" s="75" t="s">
        <v>1233</v>
      </c>
      <c r="F116" s="75" t="s">
        <v>1233</v>
      </c>
      <c r="G116" s="75" t="s">
        <v>1234</v>
      </c>
      <c r="H116" s="76" t="s">
        <v>1403</v>
      </c>
      <c r="I116" s="356">
        <v>0.37</v>
      </c>
      <c r="J116" s="100">
        <v>43</v>
      </c>
      <c r="K116" s="108">
        <v>32.53</v>
      </c>
      <c r="L116" s="108">
        <v>29.434799999999999</v>
      </c>
      <c r="M116" s="344">
        <f t="shared" si="1"/>
        <v>-9.5149093144789476E-2</v>
      </c>
    </row>
    <row r="117" spans="1:13" x14ac:dyDescent="0.35">
      <c r="A117" s="53">
        <v>111</v>
      </c>
      <c r="B117" s="193" t="s">
        <v>596</v>
      </c>
      <c r="C117" s="350" t="s">
        <v>616</v>
      </c>
      <c r="D117" s="345" t="s">
        <v>1404</v>
      </c>
      <c r="E117" s="75" t="s">
        <v>1233</v>
      </c>
      <c r="F117" s="75" t="s">
        <v>1233</v>
      </c>
      <c r="G117" s="75" t="s">
        <v>1234</v>
      </c>
      <c r="H117" s="76" t="s">
        <v>1405</v>
      </c>
      <c r="I117" s="356">
        <v>0.47</v>
      </c>
      <c r="J117" s="100">
        <v>44</v>
      </c>
      <c r="K117" s="108">
        <v>39.22</v>
      </c>
      <c r="L117" s="108">
        <v>41.440000000000005</v>
      </c>
      <c r="M117" s="344">
        <f t="shared" si="1"/>
        <v>5.6603773584905814E-2</v>
      </c>
    </row>
    <row r="118" spans="1:13" x14ac:dyDescent="0.35">
      <c r="A118" s="53">
        <v>112</v>
      </c>
      <c r="B118" s="193" t="s">
        <v>617</v>
      </c>
      <c r="C118" s="350" t="s">
        <v>618</v>
      </c>
      <c r="D118" s="345" t="s">
        <v>1406</v>
      </c>
      <c r="E118" s="75" t="s">
        <v>1233</v>
      </c>
      <c r="F118" s="75" t="s">
        <v>1233</v>
      </c>
      <c r="G118" s="75" t="s">
        <v>1234</v>
      </c>
      <c r="H118" s="76" t="s">
        <v>1407</v>
      </c>
      <c r="I118" s="356">
        <v>0.48199999999999998</v>
      </c>
      <c r="J118" s="100">
        <v>32</v>
      </c>
      <c r="K118" s="108">
        <v>35.36</v>
      </c>
      <c r="L118" s="108">
        <v>26.724</v>
      </c>
      <c r="M118" s="344">
        <f t="shared" si="1"/>
        <v>-0.24423076923076922</v>
      </c>
    </row>
    <row r="119" spans="1:13" x14ac:dyDescent="0.35">
      <c r="A119" s="53">
        <v>113</v>
      </c>
      <c r="B119" s="193" t="s">
        <v>619</v>
      </c>
      <c r="C119" s="350" t="s">
        <v>620</v>
      </c>
      <c r="D119" s="345" t="s">
        <v>1408</v>
      </c>
      <c r="E119" s="75" t="s">
        <v>1233</v>
      </c>
      <c r="F119" s="75" t="s">
        <v>1233</v>
      </c>
      <c r="G119" s="75" t="s">
        <v>1234</v>
      </c>
      <c r="H119" s="76" t="s">
        <v>1409</v>
      </c>
      <c r="I119" s="356">
        <v>0.46100000000000002</v>
      </c>
      <c r="J119" s="100">
        <v>48</v>
      </c>
      <c r="K119" s="108">
        <v>1490.13</v>
      </c>
      <c r="L119" s="108">
        <v>1137.0892000000001</v>
      </c>
      <c r="M119" s="344">
        <f t="shared" si="1"/>
        <v>-0.2369194634025219</v>
      </c>
    </row>
    <row r="120" spans="1:13" x14ac:dyDescent="0.35">
      <c r="A120" s="53">
        <v>114</v>
      </c>
      <c r="B120" s="193" t="s">
        <v>619</v>
      </c>
      <c r="C120" s="350" t="s">
        <v>621</v>
      </c>
      <c r="D120" s="345" t="s">
        <v>1408</v>
      </c>
      <c r="E120" s="75" t="s">
        <v>1233</v>
      </c>
      <c r="F120" s="75" t="s">
        <v>1233</v>
      </c>
      <c r="G120" s="75" t="s">
        <v>1234</v>
      </c>
      <c r="H120" s="76" t="s">
        <v>1410</v>
      </c>
      <c r="I120" s="356">
        <v>0.46100000000000002</v>
      </c>
      <c r="J120" s="100">
        <v>48</v>
      </c>
      <c r="K120" s="108">
        <v>282.64999999999998</v>
      </c>
      <c r="L120" s="108">
        <v>168.6516</v>
      </c>
      <c r="M120" s="344">
        <f t="shared" si="1"/>
        <v>-0.40332000707588883</v>
      </c>
    </row>
    <row r="121" spans="1:13" x14ac:dyDescent="0.35">
      <c r="A121" s="53">
        <v>115</v>
      </c>
      <c r="B121" s="193" t="s">
        <v>506</v>
      </c>
      <c r="C121" s="350" t="s">
        <v>622</v>
      </c>
      <c r="D121" s="345" t="s">
        <v>1408</v>
      </c>
      <c r="E121" s="75" t="s">
        <v>1233</v>
      </c>
      <c r="F121" s="75" t="s">
        <v>1233</v>
      </c>
      <c r="G121" s="75" t="s">
        <v>1234</v>
      </c>
      <c r="H121" s="76" t="s">
        <v>1411</v>
      </c>
      <c r="I121" s="356">
        <v>0.46100000000000002</v>
      </c>
      <c r="J121" s="100">
        <v>48</v>
      </c>
      <c r="K121" s="108">
        <v>13.73</v>
      </c>
      <c r="L121" s="108">
        <v>8.7464000000000013</v>
      </c>
      <c r="M121" s="344">
        <f t="shared" si="1"/>
        <v>-0.3629715950473415</v>
      </c>
    </row>
    <row r="122" spans="1:13" s="349" customFormat="1" x14ac:dyDescent="0.35">
      <c r="A122" s="53">
        <v>116</v>
      </c>
      <c r="B122" s="328" t="s">
        <v>506</v>
      </c>
      <c r="C122" s="351" t="s">
        <v>623</v>
      </c>
      <c r="D122" s="347" t="s">
        <v>1412</v>
      </c>
      <c r="E122" s="72" t="s">
        <v>1325</v>
      </c>
      <c r="F122" s="72">
        <v>50</v>
      </c>
      <c r="G122" s="72" t="s">
        <v>1234</v>
      </c>
      <c r="H122" s="73" t="s">
        <v>1413</v>
      </c>
      <c r="I122" s="356">
        <v>0.37</v>
      </c>
      <c r="J122" s="101">
        <v>39</v>
      </c>
      <c r="K122" s="109">
        <v>0.33069999999999999</v>
      </c>
      <c r="L122" s="109">
        <v>0.29768</v>
      </c>
      <c r="M122" s="344">
        <f t="shared" si="1"/>
        <v>-9.9848805563955229E-2</v>
      </c>
    </row>
    <row r="123" spans="1:13" s="349" customFormat="1" x14ac:dyDescent="0.35">
      <c r="A123" s="53">
        <v>117</v>
      </c>
      <c r="B123" s="328" t="s">
        <v>506</v>
      </c>
      <c r="C123" s="351" t="s">
        <v>624</v>
      </c>
      <c r="D123" s="347" t="s">
        <v>1412</v>
      </c>
      <c r="E123" s="72" t="s">
        <v>1325</v>
      </c>
      <c r="F123" s="72">
        <v>50</v>
      </c>
      <c r="G123" s="72" t="s">
        <v>1234</v>
      </c>
      <c r="H123" s="73" t="s">
        <v>1414</v>
      </c>
      <c r="I123" s="356">
        <v>0.37</v>
      </c>
      <c r="J123" s="101">
        <v>39</v>
      </c>
      <c r="K123" s="109">
        <v>0.27089999999999997</v>
      </c>
      <c r="L123" s="109">
        <v>0.24399999999999999</v>
      </c>
      <c r="M123" s="344">
        <f t="shared" si="1"/>
        <v>-9.9298634182355044E-2</v>
      </c>
    </row>
    <row r="124" spans="1:13" x14ac:dyDescent="0.35">
      <c r="A124" s="53">
        <v>118</v>
      </c>
      <c r="B124" s="193" t="s">
        <v>596</v>
      </c>
      <c r="C124" s="350" t="s">
        <v>625</v>
      </c>
      <c r="D124" s="345" t="s">
        <v>1415</v>
      </c>
      <c r="E124" s="75" t="s">
        <v>1233</v>
      </c>
      <c r="F124" s="75" t="s">
        <v>1233</v>
      </c>
      <c r="G124" s="75" t="s">
        <v>1234</v>
      </c>
      <c r="H124" s="76" t="s">
        <v>1416</v>
      </c>
      <c r="I124" s="356">
        <v>0.47</v>
      </c>
      <c r="J124" s="100">
        <v>60</v>
      </c>
      <c r="K124" s="108">
        <v>6.04</v>
      </c>
      <c r="L124" s="108">
        <v>4.5600000000000005</v>
      </c>
      <c r="M124" s="344">
        <f t="shared" si="1"/>
        <v>-0.24503311258278138</v>
      </c>
    </row>
    <row r="125" spans="1:13" s="349" customFormat="1" x14ac:dyDescent="0.35">
      <c r="A125" s="53">
        <v>119</v>
      </c>
      <c r="B125" s="328" t="s">
        <v>31</v>
      </c>
      <c r="C125" s="351" t="s">
        <v>626</v>
      </c>
      <c r="D125" s="347" t="s">
        <v>1417</v>
      </c>
      <c r="E125" s="72" t="s">
        <v>1418</v>
      </c>
      <c r="F125" s="72">
        <v>4</v>
      </c>
      <c r="G125" s="72" t="s">
        <v>1234</v>
      </c>
      <c r="H125" s="73" t="s">
        <v>1419</v>
      </c>
      <c r="I125" s="360">
        <v>0.12</v>
      </c>
      <c r="J125" s="101">
        <v>36</v>
      </c>
      <c r="K125" s="109">
        <v>1.89</v>
      </c>
      <c r="L125" s="109">
        <v>2.7904000000000004</v>
      </c>
      <c r="M125" s="344">
        <f t="shared" si="1"/>
        <v>0.47640211640211672</v>
      </c>
    </row>
    <row r="126" spans="1:13" s="349" customFormat="1" x14ac:dyDescent="0.35">
      <c r="A126" s="53">
        <v>120</v>
      </c>
      <c r="B126" s="328" t="s">
        <v>31</v>
      </c>
      <c r="C126" s="351" t="s">
        <v>627</v>
      </c>
      <c r="D126" s="347" t="s">
        <v>1417</v>
      </c>
      <c r="E126" s="72" t="s">
        <v>1418</v>
      </c>
      <c r="F126" s="72">
        <v>4</v>
      </c>
      <c r="G126" s="72" t="s">
        <v>1234</v>
      </c>
      <c r="H126" s="73" t="s">
        <v>1420</v>
      </c>
      <c r="I126" s="360">
        <v>0.12</v>
      </c>
      <c r="J126" s="101">
        <v>36</v>
      </c>
      <c r="K126" s="109">
        <v>3.84</v>
      </c>
      <c r="L126" s="109">
        <v>2.7904000000000004</v>
      </c>
      <c r="M126" s="344">
        <f t="shared" si="1"/>
        <v>-0.27333333333333321</v>
      </c>
    </row>
    <row r="127" spans="1:13" s="349" customFormat="1" x14ac:dyDescent="0.35">
      <c r="A127" s="53">
        <v>121</v>
      </c>
      <c r="B127" s="328" t="s">
        <v>558</v>
      </c>
      <c r="C127" s="351" t="s">
        <v>628</v>
      </c>
      <c r="D127" s="347" t="s">
        <v>1421</v>
      </c>
      <c r="E127" s="72" t="s">
        <v>1253</v>
      </c>
      <c r="F127" s="72" t="s">
        <v>1422</v>
      </c>
      <c r="G127" s="72" t="s">
        <v>1234</v>
      </c>
      <c r="H127" s="73" t="s">
        <v>1423</v>
      </c>
      <c r="I127" s="356">
        <v>0.37</v>
      </c>
      <c r="J127" s="101">
        <v>46</v>
      </c>
      <c r="K127" s="109">
        <v>2.06</v>
      </c>
      <c r="L127" s="109">
        <v>1.7658</v>
      </c>
      <c r="M127" s="344">
        <f t="shared" si="1"/>
        <v>-0.14281553398058253</v>
      </c>
    </row>
    <row r="128" spans="1:13" s="349" customFormat="1" x14ac:dyDescent="0.35">
      <c r="A128" s="53">
        <v>122</v>
      </c>
      <c r="B128" s="328" t="s">
        <v>558</v>
      </c>
      <c r="C128" s="351" t="s">
        <v>629</v>
      </c>
      <c r="D128" s="347" t="s">
        <v>1421</v>
      </c>
      <c r="E128" s="72" t="s">
        <v>1253</v>
      </c>
      <c r="F128" s="72" t="s">
        <v>1254</v>
      </c>
      <c r="G128" s="72" t="s">
        <v>1234</v>
      </c>
      <c r="H128" s="73" t="s">
        <v>1424</v>
      </c>
      <c r="I128" s="356">
        <v>0.37</v>
      </c>
      <c r="J128" s="101">
        <v>46</v>
      </c>
      <c r="K128" s="109">
        <v>3.4</v>
      </c>
      <c r="L128" s="109">
        <v>2.9106000000000001</v>
      </c>
      <c r="M128" s="344">
        <f t="shared" si="1"/>
        <v>-0.14394117647058818</v>
      </c>
    </row>
    <row r="129" spans="1:13" x14ac:dyDescent="0.35">
      <c r="A129" s="53">
        <v>123</v>
      </c>
      <c r="B129" s="203" t="s">
        <v>606</v>
      </c>
      <c r="C129" s="350" t="s">
        <v>630</v>
      </c>
      <c r="D129" s="345" t="s">
        <v>1425</v>
      </c>
      <c r="E129" s="75" t="s">
        <v>1233</v>
      </c>
      <c r="F129" s="75" t="s">
        <v>1233</v>
      </c>
      <c r="G129" s="75" t="s">
        <v>1234</v>
      </c>
      <c r="H129" s="76" t="s">
        <v>1426</v>
      </c>
      <c r="I129" s="356">
        <v>0.40500000000000003</v>
      </c>
      <c r="J129" s="102">
        <v>38.751472320376912</v>
      </c>
      <c r="K129" s="108">
        <v>72.599999999999994</v>
      </c>
      <c r="L129" s="108">
        <v>45.936395759717314</v>
      </c>
      <c r="M129" s="344">
        <f t="shared" si="1"/>
        <v>-0.36726727603695153</v>
      </c>
    </row>
    <row r="130" spans="1:13" x14ac:dyDescent="0.35">
      <c r="A130" s="53">
        <v>124</v>
      </c>
      <c r="B130" s="203" t="s">
        <v>606</v>
      </c>
      <c r="C130" s="350" t="s">
        <v>631</v>
      </c>
      <c r="D130" s="345" t="s">
        <v>1427</v>
      </c>
      <c r="E130" s="75" t="s">
        <v>1233</v>
      </c>
      <c r="F130" s="75" t="s">
        <v>1233</v>
      </c>
      <c r="G130" s="75" t="s">
        <v>1234</v>
      </c>
      <c r="H130" s="76" t="s">
        <v>1428</v>
      </c>
      <c r="I130" s="356">
        <v>0.37</v>
      </c>
      <c r="J130" s="100">
        <v>52</v>
      </c>
      <c r="K130" s="108">
        <v>48.57</v>
      </c>
      <c r="L130" s="108">
        <v>37.007999999999996</v>
      </c>
      <c r="M130" s="344">
        <f t="shared" si="1"/>
        <v>-0.23804817788758503</v>
      </c>
    </row>
    <row r="131" spans="1:13" x14ac:dyDescent="0.35">
      <c r="A131" s="53">
        <v>125</v>
      </c>
      <c r="B131" s="203" t="s">
        <v>617</v>
      </c>
      <c r="C131" s="350" t="s">
        <v>632</v>
      </c>
      <c r="D131" s="345" t="s">
        <v>1429</v>
      </c>
      <c r="E131" s="75" t="s">
        <v>1233</v>
      </c>
      <c r="F131" s="75" t="s">
        <v>1233</v>
      </c>
      <c r="G131" s="75" t="s">
        <v>1234</v>
      </c>
      <c r="H131" s="76" t="s">
        <v>1430</v>
      </c>
      <c r="I131" s="356">
        <v>0.12</v>
      </c>
      <c r="J131" s="100">
        <v>8</v>
      </c>
      <c r="K131" s="108">
        <v>119.68</v>
      </c>
      <c r="L131" s="108">
        <v>120.52000000000001</v>
      </c>
      <c r="M131" s="344">
        <f t="shared" si="1"/>
        <v>7.018716577540135E-3</v>
      </c>
    </row>
    <row r="132" spans="1:13" x14ac:dyDescent="0.35">
      <c r="A132" s="53">
        <v>126</v>
      </c>
      <c r="B132" s="203" t="s">
        <v>633</v>
      </c>
      <c r="C132" s="350" t="s">
        <v>634</v>
      </c>
      <c r="D132" s="345" t="s">
        <v>1431</v>
      </c>
      <c r="E132" s="75" t="s">
        <v>1233</v>
      </c>
      <c r="F132" s="75" t="s">
        <v>1233</v>
      </c>
      <c r="G132" s="75" t="s">
        <v>1234</v>
      </c>
      <c r="H132" s="76" t="s">
        <v>1432</v>
      </c>
      <c r="I132" s="356">
        <v>0.12</v>
      </c>
      <c r="J132" s="100">
        <v>8</v>
      </c>
      <c r="K132" s="108">
        <v>204.16</v>
      </c>
      <c r="L132" s="108">
        <v>205.16</v>
      </c>
      <c r="M132" s="344">
        <f t="shared" si="1"/>
        <v>4.8981191222570537E-3</v>
      </c>
    </row>
    <row r="133" spans="1:13" x14ac:dyDescent="0.35">
      <c r="A133" s="53">
        <v>127</v>
      </c>
      <c r="B133" s="203" t="s">
        <v>633</v>
      </c>
      <c r="C133" s="350" t="s">
        <v>635</v>
      </c>
      <c r="D133" s="345" t="s">
        <v>1429</v>
      </c>
      <c r="E133" s="75" t="s">
        <v>1233</v>
      </c>
      <c r="F133" s="75" t="s">
        <v>1233</v>
      </c>
      <c r="G133" s="75" t="s">
        <v>1234</v>
      </c>
      <c r="H133" s="76" t="s">
        <v>1433</v>
      </c>
      <c r="I133" s="356">
        <v>0.12</v>
      </c>
      <c r="J133" s="100">
        <v>8</v>
      </c>
      <c r="K133" s="108">
        <v>31.68</v>
      </c>
      <c r="L133" s="108">
        <v>32.200000000000003</v>
      </c>
      <c r="M133" s="344">
        <f t="shared" si="1"/>
        <v>1.6414141414141513E-2</v>
      </c>
    </row>
    <row r="134" spans="1:13" x14ac:dyDescent="0.35">
      <c r="A134" s="53">
        <v>128</v>
      </c>
      <c r="B134" s="203" t="s">
        <v>619</v>
      </c>
      <c r="C134" s="350" t="s">
        <v>636</v>
      </c>
      <c r="D134" s="345" t="s">
        <v>1434</v>
      </c>
      <c r="E134" s="75" t="s">
        <v>1233</v>
      </c>
      <c r="F134" s="75" t="s">
        <v>1233</v>
      </c>
      <c r="G134" s="75" t="s">
        <v>1234</v>
      </c>
      <c r="H134" s="76" t="s">
        <v>1435</v>
      </c>
      <c r="I134" s="356">
        <v>0.47</v>
      </c>
      <c r="J134" s="100">
        <v>18</v>
      </c>
      <c r="K134" s="108">
        <v>70.28</v>
      </c>
      <c r="L134" s="108">
        <v>39.7864</v>
      </c>
      <c r="M134" s="344">
        <f t="shared" si="1"/>
        <v>-0.43388730791121227</v>
      </c>
    </row>
    <row r="135" spans="1:13" s="349" customFormat="1" x14ac:dyDescent="0.35">
      <c r="A135" s="53">
        <v>129</v>
      </c>
      <c r="B135" s="346" t="s">
        <v>637</v>
      </c>
      <c r="C135" s="351" t="s">
        <v>638</v>
      </c>
      <c r="D135" s="347" t="s">
        <v>1436</v>
      </c>
      <c r="E135" s="72" t="s">
        <v>1253</v>
      </c>
      <c r="F135" s="72" t="s">
        <v>1437</v>
      </c>
      <c r="G135" s="72" t="s">
        <v>1234</v>
      </c>
      <c r="H135" s="73" t="s">
        <v>1438</v>
      </c>
      <c r="I135" s="356">
        <v>0.47</v>
      </c>
      <c r="J135" s="101">
        <v>60</v>
      </c>
      <c r="K135" s="109">
        <v>77.158670000000001</v>
      </c>
      <c r="L135" s="109">
        <v>57.867719999999998</v>
      </c>
      <c r="M135" s="344">
        <f t="shared" ref="M135:M198" si="2">(L135-K135)/K135</f>
        <v>-0.25001662159288129</v>
      </c>
    </row>
    <row r="136" spans="1:13" s="349" customFormat="1" x14ac:dyDescent="0.35">
      <c r="A136" s="53">
        <v>130</v>
      </c>
      <c r="B136" s="328" t="s">
        <v>637</v>
      </c>
      <c r="C136" s="351" t="s">
        <v>639</v>
      </c>
      <c r="D136" s="347" t="s">
        <v>1436</v>
      </c>
      <c r="E136" s="72" t="s">
        <v>1253</v>
      </c>
      <c r="F136" s="72" t="s">
        <v>1437</v>
      </c>
      <c r="G136" s="72" t="s">
        <v>1234</v>
      </c>
      <c r="H136" s="73" t="s">
        <v>1439</v>
      </c>
      <c r="I136" s="356">
        <v>0.47</v>
      </c>
      <c r="J136" s="101">
        <v>59.999999999999993</v>
      </c>
      <c r="K136" s="109">
        <v>55.84</v>
      </c>
      <c r="L136" s="109">
        <v>43.023920000000004</v>
      </c>
      <c r="M136" s="344">
        <f t="shared" si="2"/>
        <v>-0.22951432664756444</v>
      </c>
    </row>
    <row r="137" spans="1:13" x14ac:dyDescent="0.35">
      <c r="A137" s="53">
        <v>131</v>
      </c>
      <c r="B137" s="193" t="s">
        <v>619</v>
      </c>
      <c r="C137" s="350" t="s">
        <v>640</v>
      </c>
      <c r="D137" s="345" t="s">
        <v>1440</v>
      </c>
      <c r="E137" s="75" t="s">
        <v>1233</v>
      </c>
      <c r="F137" s="75" t="s">
        <v>1233</v>
      </c>
      <c r="G137" s="75" t="s">
        <v>1234</v>
      </c>
      <c r="H137" s="76" t="s">
        <v>1441</v>
      </c>
      <c r="I137" s="356">
        <v>0.37</v>
      </c>
      <c r="J137" s="100">
        <v>51</v>
      </c>
      <c r="K137" s="108">
        <v>109.75</v>
      </c>
      <c r="L137" s="108">
        <v>87.278800000000004</v>
      </c>
      <c r="M137" s="344">
        <f t="shared" si="2"/>
        <v>-0.20474897494305236</v>
      </c>
    </row>
    <row r="138" spans="1:13" x14ac:dyDescent="0.35">
      <c r="A138" s="53">
        <v>132</v>
      </c>
      <c r="B138" s="193" t="s">
        <v>619</v>
      </c>
      <c r="C138" s="350" t="s">
        <v>641</v>
      </c>
      <c r="D138" s="345" t="s">
        <v>1440</v>
      </c>
      <c r="E138" s="75" t="s">
        <v>1233</v>
      </c>
      <c r="F138" s="75" t="s">
        <v>1233</v>
      </c>
      <c r="G138" s="75" t="s">
        <v>1234</v>
      </c>
      <c r="H138" s="76" t="s">
        <v>1442</v>
      </c>
      <c r="I138" s="356">
        <v>0.37</v>
      </c>
      <c r="J138" s="100">
        <v>51</v>
      </c>
      <c r="K138" s="108">
        <v>119.7</v>
      </c>
      <c r="L138" s="108">
        <v>95.197199999999995</v>
      </c>
      <c r="M138" s="344">
        <f t="shared" si="2"/>
        <v>-0.20470175438596497</v>
      </c>
    </row>
    <row r="139" spans="1:13" x14ac:dyDescent="0.35">
      <c r="A139" s="53">
        <v>133</v>
      </c>
      <c r="B139" s="193" t="s">
        <v>619</v>
      </c>
      <c r="C139" s="350" t="s">
        <v>642</v>
      </c>
      <c r="D139" s="345" t="s">
        <v>1440</v>
      </c>
      <c r="E139" s="75" t="s">
        <v>1233</v>
      </c>
      <c r="F139" s="75" t="s">
        <v>1233</v>
      </c>
      <c r="G139" s="75" t="s">
        <v>1234</v>
      </c>
      <c r="H139" s="76" t="s">
        <v>1443</v>
      </c>
      <c r="I139" s="356">
        <v>0.47</v>
      </c>
      <c r="J139" s="100">
        <v>51</v>
      </c>
      <c r="K139" s="108">
        <v>196.56</v>
      </c>
      <c r="L139" s="108">
        <v>156.31979999999999</v>
      </c>
      <c r="M139" s="344">
        <f t="shared" si="2"/>
        <v>-0.20472222222222231</v>
      </c>
    </row>
    <row r="140" spans="1:13" x14ac:dyDescent="0.35">
      <c r="A140" s="53">
        <v>134</v>
      </c>
      <c r="B140" s="193" t="s">
        <v>619</v>
      </c>
      <c r="C140" s="350" t="s">
        <v>643</v>
      </c>
      <c r="D140" s="345" t="s">
        <v>1440</v>
      </c>
      <c r="E140" s="75" t="s">
        <v>1233</v>
      </c>
      <c r="F140" s="75" t="s">
        <v>1233</v>
      </c>
      <c r="G140" s="75" t="s">
        <v>1234</v>
      </c>
      <c r="H140" s="76" t="s">
        <v>1444</v>
      </c>
      <c r="I140" s="356">
        <v>0.37</v>
      </c>
      <c r="J140" s="100">
        <v>51</v>
      </c>
      <c r="K140" s="108">
        <v>19.72</v>
      </c>
      <c r="L140" s="108">
        <v>15.68</v>
      </c>
      <c r="M140" s="344">
        <f t="shared" si="2"/>
        <v>-0.20486815415821497</v>
      </c>
    </row>
    <row r="141" spans="1:13" x14ac:dyDescent="0.35">
      <c r="A141" s="53">
        <v>135</v>
      </c>
      <c r="B141" s="193" t="s">
        <v>619</v>
      </c>
      <c r="C141" s="350" t="s">
        <v>644</v>
      </c>
      <c r="D141" s="345" t="s">
        <v>1440</v>
      </c>
      <c r="E141" s="75" t="s">
        <v>1233</v>
      </c>
      <c r="F141" s="75" t="s">
        <v>1233</v>
      </c>
      <c r="G141" s="75" t="s">
        <v>1234</v>
      </c>
      <c r="H141" s="76" t="s">
        <v>1442</v>
      </c>
      <c r="I141" s="356">
        <v>0.37</v>
      </c>
      <c r="J141" s="100">
        <v>51</v>
      </c>
      <c r="K141" s="108">
        <v>119.7</v>
      </c>
      <c r="L141" s="108">
        <v>95.197199999999995</v>
      </c>
      <c r="M141" s="344">
        <f t="shared" si="2"/>
        <v>-0.20470175438596497</v>
      </c>
    </row>
    <row r="142" spans="1:13" x14ac:dyDescent="0.35">
      <c r="A142" s="53">
        <v>136</v>
      </c>
      <c r="B142" s="193" t="s">
        <v>619</v>
      </c>
      <c r="C142" s="350" t="s">
        <v>645</v>
      </c>
      <c r="D142" s="345" t="s">
        <v>1445</v>
      </c>
      <c r="E142" s="75" t="s">
        <v>1233</v>
      </c>
      <c r="F142" s="75" t="s">
        <v>1233</v>
      </c>
      <c r="G142" s="75" t="s">
        <v>1234</v>
      </c>
      <c r="H142" s="76" t="s">
        <v>1446</v>
      </c>
      <c r="I142" s="356">
        <v>0.37</v>
      </c>
      <c r="J142" s="100">
        <v>51</v>
      </c>
      <c r="K142" s="108">
        <v>1941.22</v>
      </c>
      <c r="L142" s="108">
        <v>1543.8087</v>
      </c>
      <c r="M142" s="344">
        <f t="shared" si="2"/>
        <v>-0.20472244258765104</v>
      </c>
    </row>
    <row r="143" spans="1:13" x14ac:dyDescent="0.35">
      <c r="A143" s="53">
        <v>137</v>
      </c>
      <c r="B143" s="193" t="s">
        <v>619</v>
      </c>
      <c r="C143" s="350" t="s">
        <v>646</v>
      </c>
      <c r="D143" s="345" t="s">
        <v>1440</v>
      </c>
      <c r="E143" s="75" t="s">
        <v>1233</v>
      </c>
      <c r="F143" s="75" t="s">
        <v>1233</v>
      </c>
      <c r="G143" s="75" t="s">
        <v>1234</v>
      </c>
      <c r="H143" s="76" t="s">
        <v>1447</v>
      </c>
      <c r="I143" s="356">
        <v>0.37</v>
      </c>
      <c r="J143" s="100">
        <v>51</v>
      </c>
      <c r="K143" s="108">
        <v>135.26</v>
      </c>
      <c r="L143" s="108">
        <v>107.5697</v>
      </c>
      <c r="M143" s="344">
        <f t="shared" si="2"/>
        <v>-0.20471905958893979</v>
      </c>
    </row>
    <row r="144" spans="1:13" x14ac:dyDescent="0.35">
      <c r="A144" s="53">
        <v>138</v>
      </c>
      <c r="B144" s="193" t="s">
        <v>619</v>
      </c>
      <c r="C144" s="350" t="s">
        <v>647</v>
      </c>
      <c r="D144" s="345" t="s">
        <v>1440</v>
      </c>
      <c r="E144" s="75" t="s">
        <v>1233</v>
      </c>
      <c r="F144" s="75" t="s">
        <v>1233</v>
      </c>
      <c r="G144" s="75" t="s">
        <v>1234</v>
      </c>
      <c r="H144" s="76" t="s">
        <v>1448</v>
      </c>
      <c r="I144" s="356">
        <v>0.37</v>
      </c>
      <c r="J144" s="100">
        <v>51</v>
      </c>
      <c r="K144" s="108">
        <v>174.07</v>
      </c>
      <c r="L144" s="108">
        <v>138.4348</v>
      </c>
      <c r="M144" s="344">
        <f t="shared" si="2"/>
        <v>-0.20471764232779915</v>
      </c>
    </row>
    <row r="145" spans="1:13" x14ac:dyDescent="0.35">
      <c r="A145" s="53">
        <v>139</v>
      </c>
      <c r="B145" s="193" t="s">
        <v>619</v>
      </c>
      <c r="C145" s="350" t="s">
        <v>648</v>
      </c>
      <c r="D145" s="345" t="s">
        <v>1440</v>
      </c>
      <c r="E145" s="75" t="s">
        <v>1233</v>
      </c>
      <c r="F145" s="75" t="s">
        <v>1233</v>
      </c>
      <c r="G145" s="75" t="s">
        <v>1234</v>
      </c>
      <c r="H145" s="76" t="s">
        <v>1449</v>
      </c>
      <c r="I145" s="356">
        <v>0.37</v>
      </c>
      <c r="J145" s="100">
        <v>51</v>
      </c>
      <c r="K145" s="108">
        <v>246.52</v>
      </c>
      <c r="L145" s="108">
        <v>196.04900000000001</v>
      </c>
      <c r="M145" s="344">
        <f t="shared" si="2"/>
        <v>-0.20473389582995294</v>
      </c>
    </row>
    <row r="146" spans="1:13" x14ac:dyDescent="0.35">
      <c r="A146" s="53">
        <v>140</v>
      </c>
      <c r="B146" s="193" t="s">
        <v>619</v>
      </c>
      <c r="C146" s="350" t="s">
        <v>649</v>
      </c>
      <c r="D146" s="345" t="s">
        <v>1440</v>
      </c>
      <c r="E146" s="75" t="s">
        <v>1233</v>
      </c>
      <c r="F146" s="75" t="s">
        <v>1233</v>
      </c>
      <c r="G146" s="75" t="s">
        <v>1234</v>
      </c>
      <c r="H146" s="76" t="s">
        <v>1450</v>
      </c>
      <c r="I146" s="356">
        <v>0.37</v>
      </c>
      <c r="J146" s="100">
        <v>51</v>
      </c>
      <c r="K146" s="108">
        <v>134.35</v>
      </c>
      <c r="L146" s="108">
        <v>106.87390000000001</v>
      </c>
      <c r="M146" s="344">
        <f t="shared" si="2"/>
        <v>-0.20451135094901368</v>
      </c>
    </row>
    <row r="147" spans="1:13" x14ac:dyDescent="0.35">
      <c r="A147" s="53">
        <v>141</v>
      </c>
      <c r="B147" s="193" t="s">
        <v>619</v>
      </c>
      <c r="C147" s="350" t="s">
        <v>650</v>
      </c>
      <c r="D147" s="345" t="s">
        <v>1451</v>
      </c>
      <c r="E147" s="75" t="s">
        <v>1233</v>
      </c>
      <c r="F147" s="75" t="s">
        <v>1233</v>
      </c>
      <c r="G147" s="75" t="s">
        <v>1234</v>
      </c>
      <c r="H147" s="76" t="s">
        <v>1452</v>
      </c>
      <c r="I147" s="356">
        <v>0.37</v>
      </c>
      <c r="J147" s="100">
        <v>46</v>
      </c>
      <c r="K147" s="108">
        <v>578.91</v>
      </c>
      <c r="L147" s="108">
        <v>507.37320000000005</v>
      </c>
      <c r="M147" s="344">
        <f t="shared" si="2"/>
        <v>-0.12357153961755699</v>
      </c>
    </row>
    <row r="148" spans="1:13" x14ac:dyDescent="0.35">
      <c r="A148" s="53">
        <v>142</v>
      </c>
      <c r="B148" s="193" t="s">
        <v>619</v>
      </c>
      <c r="C148" s="350" t="s">
        <v>651</v>
      </c>
      <c r="D148" s="345" t="s">
        <v>1440</v>
      </c>
      <c r="E148" s="75" t="s">
        <v>1233</v>
      </c>
      <c r="F148" s="75" t="s">
        <v>1233</v>
      </c>
      <c r="G148" s="75" t="s">
        <v>1234</v>
      </c>
      <c r="H148" s="76" t="s">
        <v>1453</v>
      </c>
      <c r="I148" s="356">
        <v>0.37</v>
      </c>
      <c r="J148" s="100">
        <v>51</v>
      </c>
      <c r="K148" s="108">
        <v>98.47</v>
      </c>
      <c r="L148" s="108">
        <v>78.311799999999991</v>
      </c>
      <c r="M148" s="344">
        <f t="shared" si="2"/>
        <v>-0.20471412612978582</v>
      </c>
    </row>
    <row r="149" spans="1:13" x14ac:dyDescent="0.35">
      <c r="A149" s="53">
        <v>143</v>
      </c>
      <c r="B149" s="193" t="s">
        <v>619</v>
      </c>
      <c r="C149" s="350" t="s">
        <v>652</v>
      </c>
      <c r="D149" s="345" t="s">
        <v>1440</v>
      </c>
      <c r="E149" s="75" t="s">
        <v>1233</v>
      </c>
      <c r="F149" s="75" t="s">
        <v>1233</v>
      </c>
      <c r="G149" s="75" t="s">
        <v>1234</v>
      </c>
      <c r="H149" s="76" t="s">
        <v>1454</v>
      </c>
      <c r="I149" s="356">
        <v>0.37</v>
      </c>
      <c r="J149" s="100">
        <v>51</v>
      </c>
      <c r="K149" s="108">
        <v>199.14</v>
      </c>
      <c r="L149" s="108">
        <v>158.37289999999999</v>
      </c>
      <c r="M149" s="344">
        <f t="shared" si="2"/>
        <v>-0.20471577784473236</v>
      </c>
    </row>
    <row r="150" spans="1:13" x14ac:dyDescent="0.35">
      <c r="A150" s="53">
        <v>144</v>
      </c>
      <c r="B150" s="193" t="s">
        <v>619</v>
      </c>
      <c r="C150" s="350" t="s">
        <v>653</v>
      </c>
      <c r="D150" s="345" t="s">
        <v>1440</v>
      </c>
      <c r="E150" s="75" t="s">
        <v>1233</v>
      </c>
      <c r="F150" s="75" t="s">
        <v>1233</v>
      </c>
      <c r="G150" s="75" t="s">
        <v>1234</v>
      </c>
      <c r="H150" s="76" t="s">
        <v>1455</v>
      </c>
      <c r="I150" s="356">
        <v>0.37</v>
      </c>
      <c r="J150" s="100">
        <v>51</v>
      </c>
      <c r="K150" s="108">
        <v>165.39</v>
      </c>
      <c r="L150" s="108">
        <v>131.57479999999998</v>
      </c>
      <c r="M150" s="344">
        <f t="shared" si="2"/>
        <v>-0.2044573432492896</v>
      </c>
    </row>
    <row r="151" spans="1:13" x14ac:dyDescent="0.35">
      <c r="A151" s="53">
        <v>145</v>
      </c>
      <c r="B151" s="193" t="s">
        <v>619</v>
      </c>
      <c r="C151" s="350" t="s">
        <v>654</v>
      </c>
      <c r="D151" s="345" t="s">
        <v>1456</v>
      </c>
      <c r="E151" s="75" t="s">
        <v>1233</v>
      </c>
      <c r="F151" s="75" t="s">
        <v>1233</v>
      </c>
      <c r="G151" s="75" t="s">
        <v>1234</v>
      </c>
      <c r="H151" s="76" t="s">
        <v>1457</v>
      </c>
      <c r="I151" s="356">
        <v>0.37</v>
      </c>
      <c r="J151" s="100">
        <v>51</v>
      </c>
      <c r="K151" s="108">
        <v>1467.02</v>
      </c>
      <c r="L151" s="108">
        <v>1166.6850999999999</v>
      </c>
      <c r="M151" s="344">
        <f t="shared" si="2"/>
        <v>-0.20472447546727385</v>
      </c>
    </row>
    <row r="152" spans="1:13" x14ac:dyDescent="0.35">
      <c r="A152" s="53">
        <v>146</v>
      </c>
      <c r="B152" s="193" t="s">
        <v>619</v>
      </c>
      <c r="C152" s="350" t="s">
        <v>655</v>
      </c>
      <c r="D152" s="345" t="s">
        <v>1440</v>
      </c>
      <c r="E152" s="75" t="s">
        <v>1233</v>
      </c>
      <c r="F152" s="75" t="s">
        <v>1233</v>
      </c>
      <c r="G152" s="75" t="s">
        <v>1234</v>
      </c>
      <c r="H152" s="76" t="s">
        <v>1458</v>
      </c>
      <c r="I152" s="356">
        <v>0.37</v>
      </c>
      <c r="J152" s="100">
        <v>51</v>
      </c>
      <c r="K152" s="108">
        <v>366.72</v>
      </c>
      <c r="L152" s="108">
        <v>291.64800000000002</v>
      </c>
      <c r="M152" s="344">
        <f t="shared" si="2"/>
        <v>-0.20471204188481676</v>
      </c>
    </row>
    <row r="153" spans="1:13" x14ac:dyDescent="0.35">
      <c r="A153" s="53">
        <v>147</v>
      </c>
      <c r="B153" s="193" t="s">
        <v>619</v>
      </c>
      <c r="C153" s="350" t="s">
        <v>656</v>
      </c>
      <c r="D153" s="345" t="s">
        <v>1440</v>
      </c>
      <c r="E153" s="75" t="s">
        <v>1233</v>
      </c>
      <c r="F153" s="75" t="s">
        <v>1233</v>
      </c>
      <c r="G153" s="75" t="s">
        <v>1234</v>
      </c>
      <c r="H153" s="76" t="s">
        <v>1459</v>
      </c>
      <c r="I153" s="356">
        <v>0.37</v>
      </c>
      <c r="J153" s="100">
        <v>51</v>
      </c>
      <c r="K153" s="108">
        <v>206.07</v>
      </c>
      <c r="L153" s="108">
        <v>163.88539999999998</v>
      </c>
      <c r="M153" s="344">
        <f t="shared" si="2"/>
        <v>-0.20471004998301556</v>
      </c>
    </row>
    <row r="154" spans="1:13" x14ac:dyDescent="0.35">
      <c r="A154" s="53">
        <v>148</v>
      </c>
      <c r="B154" s="193" t="s">
        <v>619</v>
      </c>
      <c r="C154" s="350" t="s">
        <v>657</v>
      </c>
      <c r="D154" s="345" t="s">
        <v>1440</v>
      </c>
      <c r="E154" s="75" t="s">
        <v>1233</v>
      </c>
      <c r="F154" s="75" t="s">
        <v>1233</v>
      </c>
      <c r="G154" s="75" t="s">
        <v>1234</v>
      </c>
      <c r="H154" s="76" t="s">
        <v>1460</v>
      </c>
      <c r="I154" s="356">
        <v>0.37</v>
      </c>
      <c r="J154" s="100">
        <v>51</v>
      </c>
      <c r="K154" s="108">
        <v>436.78</v>
      </c>
      <c r="L154" s="108">
        <v>347.36099999999999</v>
      </c>
      <c r="M154" s="344">
        <f t="shared" si="2"/>
        <v>-0.20472320161179539</v>
      </c>
    </row>
    <row r="155" spans="1:13" x14ac:dyDescent="0.35">
      <c r="A155" s="53">
        <v>149</v>
      </c>
      <c r="B155" s="193" t="s">
        <v>619</v>
      </c>
      <c r="C155" s="350" t="s">
        <v>658</v>
      </c>
      <c r="D155" s="345" t="s">
        <v>1440</v>
      </c>
      <c r="E155" s="75" t="s">
        <v>1233</v>
      </c>
      <c r="F155" s="75" t="s">
        <v>1233</v>
      </c>
      <c r="G155" s="75" t="s">
        <v>1234</v>
      </c>
      <c r="H155" s="76" t="s">
        <v>1461</v>
      </c>
      <c r="I155" s="356">
        <v>0.37</v>
      </c>
      <c r="J155" s="100">
        <v>51</v>
      </c>
      <c r="K155" s="108">
        <v>263.35000000000002</v>
      </c>
      <c r="L155" s="108">
        <v>209.49460000000002</v>
      </c>
      <c r="M155" s="344">
        <f t="shared" si="2"/>
        <v>-0.20450123409910764</v>
      </c>
    </row>
    <row r="156" spans="1:13" x14ac:dyDescent="0.35">
      <c r="A156" s="53">
        <v>150</v>
      </c>
      <c r="B156" s="193" t="s">
        <v>619</v>
      </c>
      <c r="C156" s="350" t="s">
        <v>659</v>
      </c>
      <c r="D156" s="345" t="s">
        <v>1462</v>
      </c>
      <c r="E156" s="75" t="s">
        <v>1233</v>
      </c>
      <c r="F156" s="75" t="s">
        <v>1233</v>
      </c>
      <c r="G156" s="75" t="s">
        <v>1234</v>
      </c>
      <c r="H156" s="76" t="s">
        <v>1455</v>
      </c>
      <c r="I156" s="356">
        <v>0.37</v>
      </c>
      <c r="J156" s="100">
        <v>51</v>
      </c>
      <c r="K156" s="108">
        <v>165.39</v>
      </c>
      <c r="L156" s="108">
        <v>131.57479999999998</v>
      </c>
      <c r="M156" s="344">
        <f t="shared" si="2"/>
        <v>-0.2044573432492896</v>
      </c>
    </row>
    <row r="157" spans="1:13" x14ac:dyDescent="0.35">
      <c r="A157" s="53">
        <v>151</v>
      </c>
      <c r="B157" s="193" t="s">
        <v>619</v>
      </c>
      <c r="C157" s="350" t="s">
        <v>660</v>
      </c>
      <c r="D157" s="345" t="s">
        <v>1440</v>
      </c>
      <c r="E157" s="75" t="s">
        <v>1233</v>
      </c>
      <c r="F157" s="75" t="s">
        <v>1233</v>
      </c>
      <c r="G157" s="75" t="s">
        <v>1234</v>
      </c>
      <c r="H157" s="76" t="s">
        <v>1463</v>
      </c>
      <c r="I157" s="356">
        <v>0.37</v>
      </c>
      <c r="J157" s="100">
        <v>51</v>
      </c>
      <c r="K157" s="108">
        <v>331.61</v>
      </c>
      <c r="L157" s="108">
        <v>263.80129999999997</v>
      </c>
      <c r="M157" s="344">
        <f t="shared" si="2"/>
        <v>-0.20448327855010417</v>
      </c>
    </row>
    <row r="158" spans="1:13" x14ac:dyDescent="0.35">
      <c r="A158" s="53">
        <v>152</v>
      </c>
      <c r="B158" s="193" t="s">
        <v>619</v>
      </c>
      <c r="C158" s="350" t="s">
        <v>661</v>
      </c>
      <c r="D158" s="345" t="s">
        <v>1440</v>
      </c>
      <c r="E158" s="75" t="s">
        <v>1233</v>
      </c>
      <c r="F158" s="75" t="s">
        <v>1233</v>
      </c>
      <c r="G158" s="75" t="s">
        <v>1234</v>
      </c>
      <c r="H158" s="76" t="s">
        <v>1464</v>
      </c>
      <c r="I158" s="356">
        <v>0.37</v>
      </c>
      <c r="J158" s="100">
        <v>51</v>
      </c>
      <c r="K158" s="108">
        <v>22.46</v>
      </c>
      <c r="L158" s="108">
        <v>17.865400000000001</v>
      </c>
      <c r="M158" s="344">
        <f t="shared" si="2"/>
        <v>-0.20456812110418521</v>
      </c>
    </row>
    <row r="159" spans="1:13" x14ac:dyDescent="0.35">
      <c r="A159" s="53">
        <v>153</v>
      </c>
      <c r="B159" s="193" t="s">
        <v>619</v>
      </c>
      <c r="C159" s="350" t="s">
        <v>662</v>
      </c>
      <c r="D159" s="345" t="s">
        <v>1440</v>
      </c>
      <c r="E159" s="75" t="s">
        <v>1233</v>
      </c>
      <c r="F159" s="75" t="s">
        <v>1233</v>
      </c>
      <c r="G159" s="75" t="s">
        <v>1234</v>
      </c>
      <c r="H159" s="76" t="s">
        <v>1465</v>
      </c>
      <c r="I159" s="356">
        <v>0.37</v>
      </c>
      <c r="J159" s="100">
        <v>51</v>
      </c>
      <c r="K159" s="108">
        <v>323.31</v>
      </c>
      <c r="L159" s="108">
        <v>257.1961</v>
      </c>
      <c r="M159" s="344">
        <f t="shared" si="2"/>
        <v>-0.2044907364448981</v>
      </c>
    </row>
    <row r="160" spans="1:13" x14ac:dyDescent="0.35">
      <c r="A160" s="53">
        <v>154</v>
      </c>
      <c r="B160" s="193" t="s">
        <v>619</v>
      </c>
      <c r="C160" s="350" t="s">
        <v>663</v>
      </c>
      <c r="D160" s="345" t="s">
        <v>1440</v>
      </c>
      <c r="E160" s="75" t="s">
        <v>1233</v>
      </c>
      <c r="F160" s="75" t="s">
        <v>1233</v>
      </c>
      <c r="G160" s="75" t="s">
        <v>1234</v>
      </c>
      <c r="H160" s="76" t="s">
        <v>1466</v>
      </c>
      <c r="I160" s="356">
        <v>0.37</v>
      </c>
      <c r="J160" s="100">
        <v>51</v>
      </c>
      <c r="K160" s="108">
        <v>159.44999999999999</v>
      </c>
      <c r="L160" s="108">
        <v>126.80710000000001</v>
      </c>
      <c r="M160" s="344">
        <f t="shared" si="2"/>
        <v>-0.20472185638131066</v>
      </c>
    </row>
    <row r="161" spans="1:13" x14ac:dyDescent="0.35">
      <c r="A161" s="53">
        <v>155</v>
      </c>
      <c r="B161" s="193" t="s">
        <v>619</v>
      </c>
      <c r="C161" s="350" t="s">
        <v>664</v>
      </c>
      <c r="D161" s="345" t="s">
        <v>1440</v>
      </c>
      <c r="E161" s="75" t="s">
        <v>1233</v>
      </c>
      <c r="F161" s="75" t="s">
        <v>1233</v>
      </c>
      <c r="G161" s="75" t="s">
        <v>1234</v>
      </c>
      <c r="H161" s="76" t="s">
        <v>1467</v>
      </c>
      <c r="I161" s="356">
        <v>0.37</v>
      </c>
      <c r="J161" s="100">
        <v>51</v>
      </c>
      <c r="K161" s="108">
        <v>21.61</v>
      </c>
      <c r="L161" s="108">
        <v>17.1843</v>
      </c>
      <c r="M161" s="344">
        <f t="shared" si="2"/>
        <v>-0.20479870430356312</v>
      </c>
    </row>
    <row r="162" spans="1:13" x14ac:dyDescent="0.35">
      <c r="A162" s="53">
        <v>156</v>
      </c>
      <c r="B162" s="193" t="s">
        <v>619</v>
      </c>
      <c r="C162" s="350" t="s">
        <v>665</v>
      </c>
      <c r="D162" s="345" t="s">
        <v>1456</v>
      </c>
      <c r="E162" s="75" t="s">
        <v>1233</v>
      </c>
      <c r="F162" s="75" t="s">
        <v>1233</v>
      </c>
      <c r="G162" s="75" t="s">
        <v>1234</v>
      </c>
      <c r="H162" s="76" t="s">
        <v>1468</v>
      </c>
      <c r="I162" s="356">
        <v>0.37</v>
      </c>
      <c r="J162" s="100">
        <v>51</v>
      </c>
      <c r="K162" s="108">
        <v>719.4</v>
      </c>
      <c r="L162" s="108">
        <v>572.12399999999991</v>
      </c>
      <c r="M162" s="344">
        <f t="shared" si="2"/>
        <v>-0.20472060050041713</v>
      </c>
    </row>
    <row r="163" spans="1:13" x14ac:dyDescent="0.35">
      <c r="A163" s="53">
        <v>157</v>
      </c>
      <c r="B163" s="193" t="s">
        <v>619</v>
      </c>
      <c r="C163" s="350" t="s">
        <v>666</v>
      </c>
      <c r="D163" s="345" t="s">
        <v>1440</v>
      </c>
      <c r="E163" s="75" t="s">
        <v>1233</v>
      </c>
      <c r="F163" s="75" t="s">
        <v>1233</v>
      </c>
      <c r="G163" s="75" t="s">
        <v>1234</v>
      </c>
      <c r="H163" s="76" t="s">
        <v>1469</v>
      </c>
      <c r="I163" s="356">
        <v>0.37</v>
      </c>
      <c r="J163" s="100">
        <v>51</v>
      </c>
      <c r="K163" s="108">
        <v>19.72</v>
      </c>
      <c r="L163" s="108">
        <v>15.68</v>
      </c>
      <c r="M163" s="344">
        <f t="shared" si="2"/>
        <v>-0.20486815415821497</v>
      </c>
    </row>
    <row r="164" spans="1:13" x14ac:dyDescent="0.35">
      <c r="A164" s="53">
        <v>158</v>
      </c>
      <c r="B164" s="193" t="s">
        <v>619</v>
      </c>
      <c r="C164" s="350" t="s">
        <v>667</v>
      </c>
      <c r="D164" s="345" t="s">
        <v>1440</v>
      </c>
      <c r="E164" s="75" t="s">
        <v>1233</v>
      </c>
      <c r="F164" s="75" t="s">
        <v>1233</v>
      </c>
      <c r="G164" s="75" t="s">
        <v>1234</v>
      </c>
      <c r="H164" s="76" t="s">
        <v>1470</v>
      </c>
      <c r="I164" s="356">
        <v>0.37</v>
      </c>
      <c r="J164" s="100">
        <v>51</v>
      </c>
      <c r="K164" s="108">
        <v>19.72</v>
      </c>
      <c r="L164" s="108">
        <v>15.68</v>
      </c>
      <c r="M164" s="344">
        <f t="shared" si="2"/>
        <v>-0.20486815415821497</v>
      </c>
    </row>
    <row r="165" spans="1:13" x14ac:dyDescent="0.35">
      <c r="A165" s="53">
        <v>159</v>
      </c>
      <c r="B165" s="193" t="s">
        <v>619</v>
      </c>
      <c r="C165" s="350" t="s">
        <v>668</v>
      </c>
      <c r="D165" s="345" t="s">
        <v>1440</v>
      </c>
      <c r="E165" s="75" t="s">
        <v>1233</v>
      </c>
      <c r="F165" s="75" t="s">
        <v>1233</v>
      </c>
      <c r="G165" s="75" t="s">
        <v>1234</v>
      </c>
      <c r="H165" s="76" t="s">
        <v>1471</v>
      </c>
      <c r="I165" s="356">
        <v>0.37</v>
      </c>
      <c r="J165" s="100">
        <v>51</v>
      </c>
      <c r="K165" s="108">
        <v>192.46</v>
      </c>
      <c r="L165" s="108">
        <v>153.06129999999999</v>
      </c>
      <c r="M165" s="344">
        <f t="shared" si="2"/>
        <v>-0.20471110880182905</v>
      </c>
    </row>
    <row r="166" spans="1:13" x14ac:dyDescent="0.35">
      <c r="A166" s="53">
        <v>160</v>
      </c>
      <c r="B166" s="193" t="s">
        <v>619</v>
      </c>
      <c r="C166" s="350" t="s">
        <v>669</v>
      </c>
      <c r="D166" s="345" t="s">
        <v>1456</v>
      </c>
      <c r="E166" s="75" t="s">
        <v>1233</v>
      </c>
      <c r="F166" s="75" t="s">
        <v>1233</v>
      </c>
      <c r="G166" s="75" t="s">
        <v>1234</v>
      </c>
      <c r="H166" s="76" t="s">
        <v>1472</v>
      </c>
      <c r="I166" s="356">
        <v>0.37</v>
      </c>
      <c r="J166" s="100">
        <v>51</v>
      </c>
      <c r="K166" s="108">
        <v>61.05</v>
      </c>
      <c r="L166" s="108">
        <v>48.549199999999999</v>
      </c>
      <c r="M166" s="344">
        <f t="shared" si="2"/>
        <v>-0.20476330876330875</v>
      </c>
    </row>
    <row r="167" spans="1:13" x14ac:dyDescent="0.35">
      <c r="A167" s="53">
        <v>161</v>
      </c>
      <c r="B167" s="193" t="s">
        <v>619</v>
      </c>
      <c r="C167" s="350" t="s">
        <v>670</v>
      </c>
      <c r="D167" s="345" t="s">
        <v>1440</v>
      </c>
      <c r="E167" s="75" t="s">
        <v>1233</v>
      </c>
      <c r="F167" s="75" t="s">
        <v>1233</v>
      </c>
      <c r="G167" s="75" t="s">
        <v>1234</v>
      </c>
      <c r="H167" s="76" t="s">
        <v>1473</v>
      </c>
      <c r="I167" s="356">
        <v>0.37</v>
      </c>
      <c r="J167" s="100">
        <v>51</v>
      </c>
      <c r="K167" s="108">
        <v>20.9</v>
      </c>
      <c r="L167" s="108">
        <v>16.630599999999998</v>
      </c>
      <c r="M167" s="344">
        <f t="shared" si="2"/>
        <v>-0.20427751196172256</v>
      </c>
    </row>
    <row r="168" spans="1:13" x14ac:dyDescent="0.35">
      <c r="A168" s="53">
        <v>162</v>
      </c>
      <c r="B168" s="193" t="s">
        <v>619</v>
      </c>
      <c r="C168" s="350" t="s">
        <v>671</v>
      </c>
      <c r="D168" s="345" t="s">
        <v>1440</v>
      </c>
      <c r="E168" s="75" t="s">
        <v>1233</v>
      </c>
      <c r="F168" s="75" t="s">
        <v>1233</v>
      </c>
      <c r="G168" s="75" t="s">
        <v>1234</v>
      </c>
      <c r="H168" s="76" t="s">
        <v>1474</v>
      </c>
      <c r="I168" s="356">
        <v>0.37</v>
      </c>
      <c r="J168" s="100">
        <v>51</v>
      </c>
      <c r="K168" s="108">
        <v>469.87</v>
      </c>
      <c r="L168" s="108">
        <v>373.6789</v>
      </c>
      <c r="M168" s="344">
        <f t="shared" si="2"/>
        <v>-0.20471853917040886</v>
      </c>
    </row>
    <row r="169" spans="1:13" x14ac:dyDescent="0.35">
      <c r="A169" s="53">
        <v>163</v>
      </c>
      <c r="B169" s="193" t="s">
        <v>619</v>
      </c>
      <c r="C169" s="350" t="s">
        <v>672</v>
      </c>
      <c r="D169" s="345" t="s">
        <v>1440</v>
      </c>
      <c r="E169" s="75" t="s">
        <v>1233</v>
      </c>
      <c r="F169" s="75" t="s">
        <v>1233</v>
      </c>
      <c r="G169" s="75" t="s">
        <v>1234</v>
      </c>
      <c r="H169" s="76" t="s">
        <v>1475</v>
      </c>
      <c r="I169" s="356">
        <v>0.37</v>
      </c>
      <c r="J169" s="100">
        <v>51</v>
      </c>
      <c r="K169" s="108">
        <v>25.58</v>
      </c>
      <c r="L169" s="108">
        <v>20.3399</v>
      </c>
      <c r="M169" s="344">
        <f t="shared" si="2"/>
        <v>-0.20485144644253317</v>
      </c>
    </row>
    <row r="170" spans="1:13" x14ac:dyDescent="0.35">
      <c r="A170" s="53">
        <v>164</v>
      </c>
      <c r="B170" s="193" t="s">
        <v>619</v>
      </c>
      <c r="C170" s="350" t="s">
        <v>673</v>
      </c>
      <c r="D170" s="345" t="s">
        <v>1440</v>
      </c>
      <c r="E170" s="75" t="s">
        <v>1233</v>
      </c>
      <c r="F170" s="75" t="s">
        <v>1233</v>
      </c>
      <c r="G170" s="75" t="s">
        <v>1234</v>
      </c>
      <c r="H170" s="76" t="s">
        <v>1476</v>
      </c>
      <c r="I170" s="356">
        <v>0.37</v>
      </c>
      <c r="J170" s="100">
        <v>51</v>
      </c>
      <c r="K170" s="108">
        <v>213</v>
      </c>
      <c r="L170" s="108">
        <v>169.39789999999999</v>
      </c>
      <c r="M170" s="344">
        <f t="shared" si="2"/>
        <v>-0.20470469483568079</v>
      </c>
    </row>
    <row r="171" spans="1:13" x14ac:dyDescent="0.35">
      <c r="A171" s="53">
        <v>165</v>
      </c>
      <c r="B171" s="193" t="s">
        <v>619</v>
      </c>
      <c r="C171" s="350" t="s">
        <v>674</v>
      </c>
      <c r="D171" s="345" t="s">
        <v>1440</v>
      </c>
      <c r="E171" s="75" t="s">
        <v>1233</v>
      </c>
      <c r="F171" s="75" t="s">
        <v>1233</v>
      </c>
      <c r="G171" s="75" t="s">
        <v>1234</v>
      </c>
      <c r="H171" s="76" t="s">
        <v>1477</v>
      </c>
      <c r="I171" s="356">
        <v>0.37</v>
      </c>
      <c r="J171" s="100">
        <v>51</v>
      </c>
      <c r="K171" s="108">
        <v>234.99</v>
      </c>
      <c r="L171" s="108">
        <v>186.8811</v>
      </c>
      <c r="M171" s="344">
        <f t="shared" si="2"/>
        <v>-0.20472743521000894</v>
      </c>
    </row>
    <row r="172" spans="1:13" x14ac:dyDescent="0.35">
      <c r="A172" s="53">
        <v>166</v>
      </c>
      <c r="B172" s="193" t="s">
        <v>619</v>
      </c>
      <c r="C172" s="350" t="s">
        <v>675</v>
      </c>
      <c r="D172" s="345" t="s">
        <v>1440</v>
      </c>
      <c r="E172" s="75" t="s">
        <v>1233</v>
      </c>
      <c r="F172" s="75" t="s">
        <v>1233</v>
      </c>
      <c r="G172" s="75" t="s">
        <v>1234</v>
      </c>
      <c r="H172" s="76" t="s">
        <v>1469</v>
      </c>
      <c r="I172" s="356">
        <v>0.37</v>
      </c>
      <c r="J172" s="100">
        <v>51</v>
      </c>
      <c r="K172" s="108">
        <v>19.72</v>
      </c>
      <c r="L172" s="108">
        <v>15.68</v>
      </c>
      <c r="M172" s="344">
        <f t="shared" si="2"/>
        <v>-0.20486815415821497</v>
      </c>
    </row>
    <row r="173" spans="1:13" x14ac:dyDescent="0.35">
      <c r="A173" s="53">
        <v>167</v>
      </c>
      <c r="B173" s="193" t="s">
        <v>619</v>
      </c>
      <c r="C173" s="350" t="s">
        <v>676</v>
      </c>
      <c r="D173" s="345" t="s">
        <v>1440</v>
      </c>
      <c r="E173" s="75" t="s">
        <v>1233</v>
      </c>
      <c r="F173" s="75" t="s">
        <v>1233</v>
      </c>
      <c r="G173" s="75" t="s">
        <v>1234</v>
      </c>
      <c r="H173" s="76" t="s">
        <v>1478</v>
      </c>
      <c r="I173" s="356">
        <v>0.37</v>
      </c>
      <c r="J173" s="100">
        <v>51</v>
      </c>
      <c r="K173" s="108">
        <v>478.61</v>
      </c>
      <c r="L173" s="108">
        <v>380.62709999999998</v>
      </c>
      <c r="M173" s="344">
        <f t="shared" si="2"/>
        <v>-0.20472388792545085</v>
      </c>
    </row>
    <row r="174" spans="1:13" x14ac:dyDescent="0.35">
      <c r="A174" s="53">
        <v>168</v>
      </c>
      <c r="B174" s="193" t="s">
        <v>619</v>
      </c>
      <c r="C174" s="350" t="s">
        <v>677</v>
      </c>
      <c r="D174" s="345" t="s">
        <v>1440</v>
      </c>
      <c r="E174" s="75" t="s">
        <v>1233</v>
      </c>
      <c r="F174" s="75" t="s">
        <v>1233</v>
      </c>
      <c r="G174" s="75" t="s">
        <v>1234</v>
      </c>
      <c r="H174" s="76" t="s">
        <v>1479</v>
      </c>
      <c r="I174" s="356">
        <v>0.37</v>
      </c>
      <c r="J174" s="100">
        <v>51</v>
      </c>
      <c r="K174" s="108">
        <v>62.81</v>
      </c>
      <c r="L174" s="108">
        <v>49.950600000000001</v>
      </c>
      <c r="M174" s="344">
        <f t="shared" si="2"/>
        <v>-0.20473491482248049</v>
      </c>
    </row>
    <row r="175" spans="1:13" x14ac:dyDescent="0.35">
      <c r="A175" s="53">
        <v>169</v>
      </c>
      <c r="B175" s="193" t="s">
        <v>619</v>
      </c>
      <c r="C175" s="350" t="s">
        <v>678</v>
      </c>
      <c r="D175" s="345" t="s">
        <v>1440</v>
      </c>
      <c r="E175" s="75" t="s">
        <v>1233</v>
      </c>
      <c r="F175" s="75" t="s">
        <v>1233</v>
      </c>
      <c r="G175" s="75" t="s">
        <v>1234</v>
      </c>
      <c r="H175" s="76" t="s">
        <v>1480</v>
      </c>
      <c r="I175" s="356">
        <v>0.37</v>
      </c>
      <c r="J175" s="100">
        <v>51</v>
      </c>
      <c r="K175" s="108">
        <v>120.77</v>
      </c>
      <c r="L175" s="108">
        <v>96.044899999999998</v>
      </c>
      <c r="M175" s="344">
        <f t="shared" si="2"/>
        <v>-0.20472882338329054</v>
      </c>
    </row>
    <row r="176" spans="1:13" x14ac:dyDescent="0.35">
      <c r="A176" s="53">
        <v>170</v>
      </c>
      <c r="B176" s="193" t="s">
        <v>619</v>
      </c>
      <c r="C176" s="350" t="s">
        <v>679</v>
      </c>
      <c r="D176" s="345" t="s">
        <v>1481</v>
      </c>
      <c r="E176" s="75" t="s">
        <v>1233</v>
      </c>
      <c r="F176" s="75" t="s">
        <v>1233</v>
      </c>
      <c r="G176" s="75" t="s">
        <v>1234</v>
      </c>
      <c r="H176" s="76" t="s">
        <v>1482</v>
      </c>
      <c r="I176" s="356">
        <v>0.37</v>
      </c>
      <c r="J176" s="100">
        <v>46</v>
      </c>
      <c r="K176" s="108">
        <v>60.98</v>
      </c>
      <c r="L176" s="108">
        <v>53.449200000000005</v>
      </c>
      <c r="M176" s="344">
        <f t="shared" si="2"/>
        <v>-0.12349622827156433</v>
      </c>
    </row>
    <row r="177" spans="1:13" x14ac:dyDescent="0.35">
      <c r="A177" s="53">
        <v>171</v>
      </c>
      <c r="B177" s="193" t="s">
        <v>619</v>
      </c>
      <c r="C177" s="350" t="s">
        <v>680</v>
      </c>
      <c r="D177" s="345" t="s">
        <v>1483</v>
      </c>
      <c r="E177" s="75" t="s">
        <v>1233</v>
      </c>
      <c r="F177" s="75" t="s">
        <v>1233</v>
      </c>
      <c r="G177" s="75" t="s">
        <v>1234</v>
      </c>
      <c r="H177" s="76" t="s">
        <v>1484</v>
      </c>
      <c r="I177" s="356">
        <v>0.37</v>
      </c>
      <c r="J177" s="100">
        <v>51</v>
      </c>
      <c r="K177" s="108">
        <v>306.81</v>
      </c>
      <c r="L177" s="108">
        <v>244.00039999999998</v>
      </c>
      <c r="M177" s="344">
        <f t="shared" si="2"/>
        <v>-0.20471822952315771</v>
      </c>
    </row>
    <row r="178" spans="1:13" x14ac:dyDescent="0.35">
      <c r="A178" s="53">
        <v>172</v>
      </c>
      <c r="B178" s="193" t="s">
        <v>558</v>
      </c>
      <c r="C178" s="350" t="s">
        <v>681</v>
      </c>
      <c r="D178" s="345" t="s">
        <v>1247</v>
      </c>
      <c r="E178" s="75" t="s">
        <v>1233</v>
      </c>
      <c r="F178" s="75" t="s">
        <v>1233</v>
      </c>
      <c r="G178" s="75" t="s">
        <v>1234</v>
      </c>
      <c r="H178" s="76" t="s">
        <v>1485</v>
      </c>
      <c r="I178" s="356">
        <v>0.33600000000000002</v>
      </c>
      <c r="J178" s="100">
        <v>47</v>
      </c>
      <c r="K178" s="108">
        <v>0.48249999999999998</v>
      </c>
      <c r="L178" s="108">
        <v>0.95400000000000007</v>
      </c>
      <c r="M178" s="344">
        <f t="shared" si="2"/>
        <v>0.97720207253886027</v>
      </c>
    </row>
    <row r="179" spans="1:13" x14ac:dyDescent="0.35">
      <c r="A179" s="53">
        <v>173</v>
      </c>
      <c r="B179" s="193" t="s">
        <v>619</v>
      </c>
      <c r="C179" s="350" t="s">
        <v>682</v>
      </c>
      <c r="D179" s="345" t="s">
        <v>1440</v>
      </c>
      <c r="E179" s="75" t="s">
        <v>1233</v>
      </c>
      <c r="F179" s="75" t="s">
        <v>1233</v>
      </c>
      <c r="G179" s="75" t="s">
        <v>1234</v>
      </c>
      <c r="H179" s="76" t="s">
        <v>1486</v>
      </c>
      <c r="I179" s="356">
        <v>0.37</v>
      </c>
      <c r="J179" s="100">
        <v>51</v>
      </c>
      <c r="K179" s="108">
        <v>87.25</v>
      </c>
      <c r="L179" s="108">
        <v>69.393799999999999</v>
      </c>
      <c r="M179" s="344">
        <f t="shared" si="2"/>
        <v>-0.20465558739255016</v>
      </c>
    </row>
    <row r="180" spans="1:13" x14ac:dyDescent="0.35">
      <c r="A180" s="53">
        <v>174</v>
      </c>
      <c r="B180" s="193" t="s">
        <v>619</v>
      </c>
      <c r="C180" s="350" t="s">
        <v>683</v>
      </c>
      <c r="D180" s="345" t="s">
        <v>1440</v>
      </c>
      <c r="E180" s="75" t="s">
        <v>1233</v>
      </c>
      <c r="F180" s="75" t="s">
        <v>1233</v>
      </c>
      <c r="G180" s="75" t="s">
        <v>1234</v>
      </c>
      <c r="H180" s="76" t="s">
        <v>1487</v>
      </c>
      <c r="I180" s="356">
        <v>0.37</v>
      </c>
      <c r="J180" s="100">
        <v>51</v>
      </c>
      <c r="K180" s="108">
        <v>26.81</v>
      </c>
      <c r="L180" s="108">
        <v>21.329699999999999</v>
      </c>
      <c r="M180" s="344">
        <f t="shared" si="2"/>
        <v>-0.20441253263707571</v>
      </c>
    </row>
    <row r="181" spans="1:13" x14ac:dyDescent="0.35">
      <c r="A181" s="53">
        <v>175</v>
      </c>
      <c r="B181" s="193" t="s">
        <v>619</v>
      </c>
      <c r="C181" s="350" t="s">
        <v>684</v>
      </c>
      <c r="D181" s="345" t="s">
        <v>1440</v>
      </c>
      <c r="E181" s="75" t="s">
        <v>1233</v>
      </c>
      <c r="F181" s="75" t="s">
        <v>1233</v>
      </c>
      <c r="G181" s="75" t="s">
        <v>1234</v>
      </c>
      <c r="H181" s="76" t="s">
        <v>1488</v>
      </c>
      <c r="I181" s="356">
        <v>0.37</v>
      </c>
      <c r="J181" s="100">
        <v>51</v>
      </c>
      <c r="K181" s="108">
        <v>257.8</v>
      </c>
      <c r="L181" s="108">
        <v>205.02090000000001</v>
      </c>
      <c r="M181" s="344">
        <f t="shared" si="2"/>
        <v>-0.20472885958107059</v>
      </c>
    </row>
    <row r="182" spans="1:13" x14ac:dyDescent="0.35">
      <c r="A182" s="53">
        <v>176</v>
      </c>
      <c r="B182" s="193" t="s">
        <v>619</v>
      </c>
      <c r="C182" s="350" t="s">
        <v>685</v>
      </c>
      <c r="D182" s="345" t="s">
        <v>1489</v>
      </c>
      <c r="E182" s="75" t="s">
        <v>1233</v>
      </c>
      <c r="F182" s="75" t="s">
        <v>1233</v>
      </c>
      <c r="G182" s="75" t="s">
        <v>1234</v>
      </c>
      <c r="H182" s="76" t="s">
        <v>1490</v>
      </c>
      <c r="I182" s="356">
        <v>0.37</v>
      </c>
      <c r="J182" s="100">
        <v>51</v>
      </c>
      <c r="K182" s="108">
        <v>54.83</v>
      </c>
      <c r="L182" s="108">
        <v>43.614899999999999</v>
      </c>
      <c r="M182" s="344">
        <f t="shared" si="2"/>
        <v>-0.20454313332117455</v>
      </c>
    </row>
    <row r="183" spans="1:13" x14ac:dyDescent="0.35">
      <c r="A183" s="53">
        <v>177</v>
      </c>
      <c r="B183" s="193" t="s">
        <v>619</v>
      </c>
      <c r="C183" s="350" t="s">
        <v>686</v>
      </c>
      <c r="D183" s="345" t="s">
        <v>1491</v>
      </c>
      <c r="E183" s="75" t="s">
        <v>1233</v>
      </c>
      <c r="F183" s="75" t="s">
        <v>1233</v>
      </c>
      <c r="G183" s="75" t="s">
        <v>1234</v>
      </c>
      <c r="H183" s="76" t="s">
        <v>1492</v>
      </c>
      <c r="I183" s="356">
        <v>0.37</v>
      </c>
      <c r="J183" s="100">
        <v>46</v>
      </c>
      <c r="K183" s="108">
        <v>57.58</v>
      </c>
      <c r="L183" s="108">
        <v>50.468400000000003</v>
      </c>
      <c r="M183" s="344">
        <f t="shared" si="2"/>
        <v>-0.12350816255644313</v>
      </c>
    </row>
    <row r="184" spans="1:13" x14ac:dyDescent="0.35">
      <c r="A184" s="53">
        <v>178</v>
      </c>
      <c r="B184" s="193" t="s">
        <v>619</v>
      </c>
      <c r="C184" s="350" t="s">
        <v>687</v>
      </c>
      <c r="D184" s="345" t="s">
        <v>1493</v>
      </c>
      <c r="E184" s="75" t="s">
        <v>1233</v>
      </c>
      <c r="F184" s="75" t="s">
        <v>1233</v>
      </c>
      <c r="G184" s="75" t="s">
        <v>1234</v>
      </c>
      <c r="H184" s="76" t="s">
        <v>1494</v>
      </c>
      <c r="I184" s="356">
        <v>0.37</v>
      </c>
      <c r="J184" s="100">
        <v>51</v>
      </c>
      <c r="K184" s="108">
        <v>20.29</v>
      </c>
      <c r="L184" s="108">
        <v>16.1357</v>
      </c>
      <c r="M184" s="344">
        <f t="shared" si="2"/>
        <v>-0.2047461803844258</v>
      </c>
    </row>
    <row r="185" spans="1:13" x14ac:dyDescent="0.35">
      <c r="A185" s="53">
        <v>179</v>
      </c>
      <c r="B185" s="193" t="s">
        <v>619</v>
      </c>
      <c r="C185" s="350" t="s">
        <v>688</v>
      </c>
      <c r="D185" s="345" t="s">
        <v>1440</v>
      </c>
      <c r="E185" s="75" t="s">
        <v>1233</v>
      </c>
      <c r="F185" s="75" t="s">
        <v>1233</v>
      </c>
      <c r="G185" s="75" t="s">
        <v>1234</v>
      </c>
      <c r="H185" s="76" t="s">
        <v>1495</v>
      </c>
      <c r="I185" s="356">
        <v>0.37</v>
      </c>
      <c r="J185" s="100">
        <v>51</v>
      </c>
      <c r="K185" s="108">
        <v>178.71</v>
      </c>
      <c r="L185" s="108">
        <v>142.16370000000001</v>
      </c>
      <c r="M185" s="344">
        <f t="shared" si="2"/>
        <v>-0.2045005875440658</v>
      </c>
    </row>
    <row r="186" spans="1:13" x14ac:dyDescent="0.35">
      <c r="A186" s="53">
        <v>180</v>
      </c>
      <c r="B186" s="193" t="s">
        <v>619</v>
      </c>
      <c r="C186" s="350" t="s">
        <v>689</v>
      </c>
      <c r="D186" s="345" t="s">
        <v>1440</v>
      </c>
      <c r="E186" s="75" t="s">
        <v>1233</v>
      </c>
      <c r="F186" s="75" t="s">
        <v>1233</v>
      </c>
      <c r="G186" s="75" t="s">
        <v>1234</v>
      </c>
      <c r="H186" s="76" t="s">
        <v>1496</v>
      </c>
      <c r="I186" s="356">
        <v>0.37</v>
      </c>
      <c r="J186" s="100">
        <v>51</v>
      </c>
      <c r="K186" s="108">
        <v>21.61</v>
      </c>
      <c r="L186" s="108">
        <v>17.1843</v>
      </c>
      <c r="M186" s="344">
        <f t="shared" si="2"/>
        <v>-0.20479870430356312</v>
      </c>
    </row>
    <row r="187" spans="1:13" x14ac:dyDescent="0.35">
      <c r="A187" s="53">
        <v>181</v>
      </c>
      <c r="B187" s="193" t="s">
        <v>619</v>
      </c>
      <c r="C187" s="350" t="s">
        <v>690</v>
      </c>
      <c r="D187" s="345" t="s">
        <v>1440</v>
      </c>
      <c r="E187" s="75" t="s">
        <v>1233</v>
      </c>
      <c r="F187" s="75" t="s">
        <v>1233</v>
      </c>
      <c r="G187" s="75" t="s">
        <v>1234</v>
      </c>
      <c r="H187" s="76" t="s">
        <v>1497</v>
      </c>
      <c r="I187" s="356">
        <v>0.37</v>
      </c>
      <c r="J187" s="100">
        <v>51</v>
      </c>
      <c r="K187" s="108">
        <v>186.66</v>
      </c>
      <c r="L187" s="108">
        <v>148.4896</v>
      </c>
      <c r="M187" s="344">
        <f t="shared" si="2"/>
        <v>-0.20449158898532091</v>
      </c>
    </row>
    <row r="188" spans="1:13" x14ac:dyDescent="0.35">
      <c r="A188" s="53">
        <v>182</v>
      </c>
      <c r="B188" s="193" t="s">
        <v>619</v>
      </c>
      <c r="C188" s="350" t="s">
        <v>691</v>
      </c>
      <c r="D188" s="345" t="s">
        <v>1498</v>
      </c>
      <c r="E188" s="75" t="s">
        <v>1233</v>
      </c>
      <c r="F188" s="75" t="s">
        <v>1233</v>
      </c>
      <c r="G188" s="75" t="s">
        <v>1234</v>
      </c>
      <c r="H188" s="76" t="s">
        <v>1499</v>
      </c>
      <c r="I188" s="356">
        <v>0.37</v>
      </c>
      <c r="J188" s="100">
        <v>51</v>
      </c>
      <c r="K188" s="108">
        <v>89.77</v>
      </c>
      <c r="L188" s="108">
        <v>71.417500000000004</v>
      </c>
      <c r="M188" s="344">
        <f t="shared" si="2"/>
        <v>-0.20443912220118071</v>
      </c>
    </row>
    <row r="189" spans="1:13" x14ac:dyDescent="0.35">
      <c r="A189" s="53">
        <v>183</v>
      </c>
      <c r="B189" s="193" t="s">
        <v>619</v>
      </c>
      <c r="C189" s="350" t="s">
        <v>692</v>
      </c>
      <c r="D189" s="345" t="s">
        <v>1500</v>
      </c>
      <c r="E189" s="75" t="s">
        <v>1233</v>
      </c>
      <c r="F189" s="75" t="s">
        <v>1233</v>
      </c>
      <c r="G189" s="75" t="s">
        <v>1234</v>
      </c>
      <c r="H189" s="76" t="s">
        <v>1501</v>
      </c>
      <c r="I189" s="356">
        <v>0.37</v>
      </c>
      <c r="J189" s="100">
        <v>51</v>
      </c>
      <c r="K189" s="108">
        <v>161.91</v>
      </c>
      <c r="L189" s="108">
        <v>128.76219999999998</v>
      </c>
      <c r="M189" s="344">
        <f t="shared" si="2"/>
        <v>-0.2047297881539128</v>
      </c>
    </row>
    <row r="190" spans="1:13" x14ac:dyDescent="0.35">
      <c r="A190" s="53">
        <v>184</v>
      </c>
      <c r="B190" s="193" t="s">
        <v>619</v>
      </c>
      <c r="C190" s="350" t="s">
        <v>693</v>
      </c>
      <c r="D190" s="345" t="s">
        <v>1502</v>
      </c>
      <c r="E190" s="75" t="s">
        <v>1233</v>
      </c>
      <c r="F190" s="75" t="s">
        <v>1233</v>
      </c>
      <c r="G190" s="75" t="s">
        <v>1234</v>
      </c>
      <c r="H190" s="76" t="s">
        <v>1503</v>
      </c>
      <c r="I190" s="356">
        <v>0.37</v>
      </c>
      <c r="J190" s="100">
        <v>51</v>
      </c>
      <c r="K190" s="108">
        <v>200.58</v>
      </c>
      <c r="L190" s="108">
        <v>159.56359999999998</v>
      </c>
      <c r="M190" s="344">
        <f t="shared" si="2"/>
        <v>-0.20448898195233836</v>
      </c>
    </row>
    <row r="191" spans="1:13" x14ac:dyDescent="0.35">
      <c r="A191" s="53">
        <v>185</v>
      </c>
      <c r="B191" s="193" t="s">
        <v>619</v>
      </c>
      <c r="C191" s="350" t="s">
        <v>694</v>
      </c>
      <c r="D191" s="345" t="s">
        <v>1440</v>
      </c>
      <c r="E191" s="75" t="s">
        <v>1233</v>
      </c>
      <c r="F191" s="75" t="s">
        <v>1233</v>
      </c>
      <c r="G191" s="75" t="s">
        <v>1234</v>
      </c>
      <c r="H191" s="76" t="s">
        <v>1504</v>
      </c>
      <c r="I191" s="356">
        <v>0.37</v>
      </c>
      <c r="J191" s="100">
        <v>51</v>
      </c>
      <c r="K191" s="108">
        <v>150.25</v>
      </c>
      <c r="L191" s="108">
        <v>119.49630000000001</v>
      </c>
      <c r="M191" s="344">
        <f t="shared" si="2"/>
        <v>-0.2046835274542429</v>
      </c>
    </row>
    <row r="192" spans="1:13" x14ac:dyDescent="0.35">
      <c r="A192" s="53">
        <v>186</v>
      </c>
      <c r="B192" s="193" t="s">
        <v>619</v>
      </c>
      <c r="C192" s="350" t="s">
        <v>695</v>
      </c>
      <c r="D192" s="345" t="s">
        <v>1440</v>
      </c>
      <c r="E192" s="75" t="s">
        <v>1233</v>
      </c>
      <c r="F192" s="75" t="s">
        <v>1233</v>
      </c>
      <c r="G192" s="75" t="s">
        <v>1234</v>
      </c>
      <c r="H192" s="76" t="s">
        <v>1505</v>
      </c>
      <c r="I192" s="356">
        <v>0.37</v>
      </c>
      <c r="J192" s="100">
        <v>51</v>
      </c>
      <c r="K192" s="108">
        <v>28.32</v>
      </c>
      <c r="L192" s="108">
        <v>22.525299999999998</v>
      </c>
      <c r="M192" s="344">
        <f t="shared" si="2"/>
        <v>-0.20461511299435037</v>
      </c>
    </row>
    <row r="193" spans="1:13" x14ac:dyDescent="0.35">
      <c r="A193" s="53">
        <v>187</v>
      </c>
      <c r="B193" s="193" t="s">
        <v>619</v>
      </c>
      <c r="C193" s="350" t="s">
        <v>696</v>
      </c>
      <c r="D193" s="345" t="s">
        <v>1440</v>
      </c>
      <c r="E193" s="75" t="s">
        <v>1233</v>
      </c>
      <c r="F193" s="75" t="s">
        <v>1233</v>
      </c>
      <c r="G193" s="75" t="s">
        <v>1234</v>
      </c>
      <c r="H193" s="76" t="s">
        <v>1506</v>
      </c>
      <c r="I193" s="356">
        <v>0.37</v>
      </c>
      <c r="J193" s="100">
        <v>51</v>
      </c>
      <c r="K193" s="108">
        <v>139.22</v>
      </c>
      <c r="L193" s="108">
        <v>110.74980000000001</v>
      </c>
      <c r="M193" s="344">
        <f t="shared" si="2"/>
        <v>-0.2044979169659531</v>
      </c>
    </row>
    <row r="194" spans="1:13" x14ac:dyDescent="0.35">
      <c r="A194" s="53">
        <v>188</v>
      </c>
      <c r="B194" s="193" t="s">
        <v>619</v>
      </c>
      <c r="C194" s="350" t="s">
        <v>697</v>
      </c>
      <c r="D194" s="345" t="s">
        <v>1440</v>
      </c>
      <c r="E194" s="75" t="s">
        <v>1233</v>
      </c>
      <c r="F194" s="75" t="s">
        <v>1233</v>
      </c>
      <c r="G194" s="75" t="s">
        <v>1234</v>
      </c>
      <c r="H194" s="76" t="s">
        <v>1507</v>
      </c>
      <c r="I194" s="356">
        <v>0.37</v>
      </c>
      <c r="J194" s="100">
        <v>51</v>
      </c>
      <c r="K194" s="108">
        <v>128.29</v>
      </c>
      <c r="L194" s="108">
        <v>102.0523</v>
      </c>
      <c r="M194" s="344">
        <f t="shared" si="2"/>
        <v>-0.20451866864135934</v>
      </c>
    </row>
    <row r="195" spans="1:13" x14ac:dyDescent="0.35">
      <c r="A195" s="53">
        <v>189</v>
      </c>
      <c r="B195" s="193" t="s">
        <v>619</v>
      </c>
      <c r="C195" s="350" t="s">
        <v>698</v>
      </c>
      <c r="D195" s="345" t="s">
        <v>1440</v>
      </c>
      <c r="E195" s="75" t="s">
        <v>1233</v>
      </c>
      <c r="F195" s="75" t="s">
        <v>1233</v>
      </c>
      <c r="G195" s="75" t="s">
        <v>1234</v>
      </c>
      <c r="H195" s="76" t="s">
        <v>1508</v>
      </c>
      <c r="I195" s="356">
        <v>0.37</v>
      </c>
      <c r="J195" s="100">
        <v>51</v>
      </c>
      <c r="K195" s="108">
        <v>52.6</v>
      </c>
      <c r="L195" s="108">
        <v>41.836199999999998</v>
      </c>
      <c r="M195" s="344">
        <f t="shared" si="2"/>
        <v>-0.2046349809885932</v>
      </c>
    </row>
    <row r="196" spans="1:13" x14ac:dyDescent="0.35">
      <c r="A196" s="53">
        <v>190</v>
      </c>
      <c r="B196" s="193" t="s">
        <v>619</v>
      </c>
      <c r="C196" s="350" t="s">
        <v>699</v>
      </c>
      <c r="D196" s="345" t="s">
        <v>1440</v>
      </c>
      <c r="E196" s="75" t="s">
        <v>1233</v>
      </c>
      <c r="F196" s="75" t="s">
        <v>1233</v>
      </c>
      <c r="G196" s="75" t="s">
        <v>1234</v>
      </c>
      <c r="H196" s="76" t="s">
        <v>1509</v>
      </c>
      <c r="I196" s="356">
        <v>0.37</v>
      </c>
      <c r="J196" s="100">
        <v>51</v>
      </c>
      <c r="K196" s="108">
        <v>96.95</v>
      </c>
      <c r="L196" s="108">
        <v>77.126000000000005</v>
      </c>
      <c r="M196" s="344">
        <f t="shared" si="2"/>
        <v>-0.20447653429602886</v>
      </c>
    </row>
    <row r="197" spans="1:13" x14ac:dyDescent="0.35">
      <c r="A197" s="53">
        <v>191</v>
      </c>
      <c r="B197" s="193" t="s">
        <v>619</v>
      </c>
      <c r="C197" s="350" t="s">
        <v>700</v>
      </c>
      <c r="D197" s="345" t="s">
        <v>1510</v>
      </c>
      <c r="E197" s="75" t="s">
        <v>1233</v>
      </c>
      <c r="F197" s="75" t="s">
        <v>1233</v>
      </c>
      <c r="G197" s="75" t="s">
        <v>1234</v>
      </c>
      <c r="H197" s="76" t="s">
        <v>1511</v>
      </c>
      <c r="I197" s="356">
        <v>0.37</v>
      </c>
      <c r="J197" s="100">
        <v>50</v>
      </c>
      <c r="K197" s="108">
        <v>98.79</v>
      </c>
      <c r="L197" s="108">
        <v>75.459999999999994</v>
      </c>
      <c r="M197" s="344">
        <f t="shared" si="2"/>
        <v>-0.23615750582042727</v>
      </c>
    </row>
    <row r="198" spans="1:13" x14ac:dyDescent="0.35">
      <c r="A198" s="53">
        <v>192</v>
      </c>
      <c r="B198" s="193" t="s">
        <v>619</v>
      </c>
      <c r="C198" s="350" t="s">
        <v>701</v>
      </c>
      <c r="D198" s="345" t="s">
        <v>1512</v>
      </c>
      <c r="E198" s="75" t="s">
        <v>1233</v>
      </c>
      <c r="F198" s="75" t="s">
        <v>1233</v>
      </c>
      <c r="G198" s="75" t="s">
        <v>1234</v>
      </c>
      <c r="H198" s="76" t="s">
        <v>1513</v>
      </c>
      <c r="I198" s="356">
        <v>0.12</v>
      </c>
      <c r="J198" s="100">
        <v>40</v>
      </c>
      <c r="K198" s="108">
        <v>73.790000000000006</v>
      </c>
      <c r="L198" s="108">
        <v>49.08</v>
      </c>
      <c r="M198" s="344">
        <f t="shared" si="2"/>
        <v>-0.33486922347201525</v>
      </c>
    </row>
    <row r="199" spans="1:13" x14ac:dyDescent="0.35">
      <c r="A199" s="53">
        <v>193</v>
      </c>
      <c r="B199" s="193" t="s">
        <v>506</v>
      </c>
      <c r="C199" s="350" t="s">
        <v>702</v>
      </c>
      <c r="D199" s="345" t="s">
        <v>1514</v>
      </c>
      <c r="E199" s="75" t="s">
        <v>1233</v>
      </c>
      <c r="F199" s="75" t="s">
        <v>1233</v>
      </c>
      <c r="G199" s="75" t="s">
        <v>1234</v>
      </c>
      <c r="H199" s="76" t="s">
        <v>1515</v>
      </c>
      <c r="I199" s="356">
        <v>0.37</v>
      </c>
      <c r="J199" s="100">
        <v>50</v>
      </c>
      <c r="K199" s="108">
        <v>35.42</v>
      </c>
      <c r="L199" s="108">
        <v>27.06</v>
      </c>
      <c r="M199" s="344">
        <f t="shared" ref="M199:M262" si="3">(L199-K199)/K199</f>
        <v>-0.23602484472049698</v>
      </c>
    </row>
    <row r="200" spans="1:13" x14ac:dyDescent="0.35">
      <c r="A200" s="53">
        <v>194</v>
      </c>
      <c r="B200" s="193" t="s">
        <v>619</v>
      </c>
      <c r="C200" s="350" t="s">
        <v>703</v>
      </c>
      <c r="D200" s="345" t="s">
        <v>1440</v>
      </c>
      <c r="E200" s="75" t="s">
        <v>1233</v>
      </c>
      <c r="F200" s="75" t="s">
        <v>1233</v>
      </c>
      <c r="G200" s="75" t="s">
        <v>1234</v>
      </c>
      <c r="H200" s="76" t="s">
        <v>1516</v>
      </c>
      <c r="I200" s="356">
        <v>0.37</v>
      </c>
      <c r="J200" s="100">
        <v>51</v>
      </c>
      <c r="K200" s="108">
        <v>53</v>
      </c>
      <c r="L200" s="108">
        <v>42.164499999999997</v>
      </c>
      <c r="M200" s="344">
        <f t="shared" si="3"/>
        <v>-0.20444339622641516</v>
      </c>
    </row>
    <row r="201" spans="1:13" x14ac:dyDescent="0.35">
      <c r="A201" s="53">
        <v>195</v>
      </c>
      <c r="B201" s="193" t="s">
        <v>506</v>
      </c>
      <c r="C201" s="350" t="s">
        <v>704</v>
      </c>
      <c r="D201" s="345" t="s">
        <v>1517</v>
      </c>
      <c r="E201" s="75" t="s">
        <v>1233</v>
      </c>
      <c r="F201" s="75" t="s">
        <v>1233</v>
      </c>
      <c r="G201" s="75" t="s">
        <v>1234</v>
      </c>
      <c r="H201" s="76" t="s">
        <v>1518</v>
      </c>
      <c r="I201" s="356">
        <v>0.37</v>
      </c>
      <c r="J201" s="100">
        <v>51</v>
      </c>
      <c r="K201" s="108">
        <v>11.89</v>
      </c>
      <c r="L201" s="108">
        <v>8.5652000000000008</v>
      </c>
      <c r="M201" s="344">
        <f t="shared" si="3"/>
        <v>-0.27962994112699746</v>
      </c>
    </row>
    <row r="202" spans="1:13" x14ac:dyDescent="0.35">
      <c r="A202" s="53">
        <v>196</v>
      </c>
      <c r="B202" s="193" t="s">
        <v>619</v>
      </c>
      <c r="C202" s="350" t="s">
        <v>705</v>
      </c>
      <c r="D202" s="345" t="s">
        <v>1440</v>
      </c>
      <c r="E202" s="75" t="s">
        <v>1233</v>
      </c>
      <c r="F202" s="75" t="s">
        <v>1233</v>
      </c>
      <c r="G202" s="75" t="s">
        <v>1234</v>
      </c>
      <c r="H202" s="76" t="s">
        <v>1519</v>
      </c>
      <c r="I202" s="356">
        <v>0.37</v>
      </c>
      <c r="J202" s="100">
        <v>51</v>
      </c>
      <c r="K202" s="108">
        <v>23.4</v>
      </c>
      <c r="L202" s="108">
        <v>18.615100000000002</v>
      </c>
      <c r="M202" s="344">
        <f t="shared" si="3"/>
        <v>-0.20448290598290586</v>
      </c>
    </row>
    <row r="203" spans="1:13" x14ac:dyDescent="0.35">
      <c r="A203" s="53">
        <v>197</v>
      </c>
      <c r="B203" s="193" t="s">
        <v>506</v>
      </c>
      <c r="C203" s="350" t="s">
        <v>706</v>
      </c>
      <c r="D203" s="345" t="s">
        <v>1520</v>
      </c>
      <c r="E203" s="75" t="s">
        <v>1233</v>
      </c>
      <c r="F203" s="75" t="s">
        <v>1233</v>
      </c>
      <c r="G203" s="75" t="s">
        <v>1234</v>
      </c>
      <c r="H203" s="76" t="s">
        <v>1521</v>
      </c>
      <c r="I203" s="356">
        <v>0.37</v>
      </c>
      <c r="J203" s="100">
        <v>50</v>
      </c>
      <c r="K203" s="108">
        <v>0.36109999999999998</v>
      </c>
      <c r="L203" s="108">
        <v>0.27560000000000001</v>
      </c>
      <c r="M203" s="344">
        <f t="shared" si="3"/>
        <v>-0.23677651620049839</v>
      </c>
    </row>
    <row r="204" spans="1:13" x14ac:dyDescent="0.35">
      <c r="A204" s="53">
        <v>198</v>
      </c>
      <c r="B204" s="193" t="s">
        <v>506</v>
      </c>
      <c r="C204" s="350" t="s">
        <v>707</v>
      </c>
      <c r="D204" s="345" t="s">
        <v>1322</v>
      </c>
      <c r="E204" s="75" t="s">
        <v>1233</v>
      </c>
      <c r="F204" s="75" t="s">
        <v>1233</v>
      </c>
      <c r="G204" s="75" t="s">
        <v>1234</v>
      </c>
      <c r="H204" s="76" t="s">
        <v>1522</v>
      </c>
      <c r="I204" s="356">
        <v>0.37</v>
      </c>
      <c r="J204" s="100">
        <v>48</v>
      </c>
      <c r="K204" s="108">
        <v>7.31</v>
      </c>
      <c r="L204" s="108">
        <v>6.0372000000000003</v>
      </c>
      <c r="M204" s="344">
        <f t="shared" si="3"/>
        <v>-0.17411764705882343</v>
      </c>
    </row>
    <row r="205" spans="1:13" x14ac:dyDescent="0.35">
      <c r="A205" s="53">
        <v>199</v>
      </c>
      <c r="B205" s="193" t="s">
        <v>596</v>
      </c>
      <c r="C205" s="350" t="s">
        <v>708</v>
      </c>
      <c r="D205" s="345" t="s">
        <v>1523</v>
      </c>
      <c r="E205" s="75" t="s">
        <v>1233</v>
      </c>
      <c r="F205" s="75" t="s">
        <v>1233</v>
      </c>
      <c r="G205" s="75" t="s">
        <v>1234</v>
      </c>
      <c r="H205" s="76" t="s">
        <v>1524</v>
      </c>
      <c r="I205" s="356">
        <v>0.47</v>
      </c>
      <c r="J205" s="100">
        <v>38</v>
      </c>
      <c r="K205" s="108">
        <v>57.85</v>
      </c>
      <c r="L205" s="108">
        <v>73.575400000000002</v>
      </c>
      <c r="M205" s="344">
        <f t="shared" si="3"/>
        <v>0.27183059636992224</v>
      </c>
    </row>
    <row r="206" spans="1:13" x14ac:dyDescent="0.35">
      <c r="A206" s="53">
        <v>200</v>
      </c>
      <c r="B206" s="193" t="s">
        <v>596</v>
      </c>
      <c r="C206" s="350" t="s">
        <v>708</v>
      </c>
      <c r="D206" s="345" t="s">
        <v>1523</v>
      </c>
      <c r="E206" s="75" t="s">
        <v>1233</v>
      </c>
      <c r="F206" s="75" t="s">
        <v>1233</v>
      </c>
      <c r="G206" s="75" t="s">
        <v>1234</v>
      </c>
      <c r="H206" s="76" t="s">
        <v>1525</v>
      </c>
      <c r="I206" s="356">
        <v>0.47</v>
      </c>
      <c r="J206" s="100">
        <v>38</v>
      </c>
      <c r="K206" s="108">
        <v>93.25</v>
      </c>
      <c r="L206" s="108">
        <v>116.7274</v>
      </c>
      <c r="M206" s="344">
        <f t="shared" si="3"/>
        <v>0.25176836461126006</v>
      </c>
    </row>
    <row r="207" spans="1:13" x14ac:dyDescent="0.35">
      <c r="A207" s="53">
        <v>201</v>
      </c>
      <c r="B207" s="193" t="s">
        <v>506</v>
      </c>
      <c r="C207" s="350" t="s">
        <v>709</v>
      </c>
      <c r="D207" s="345" t="s">
        <v>1526</v>
      </c>
      <c r="E207" s="75" t="s">
        <v>1233</v>
      </c>
      <c r="F207" s="75" t="s">
        <v>1233</v>
      </c>
      <c r="G207" s="75" t="s">
        <v>1234</v>
      </c>
      <c r="H207" s="76" t="s">
        <v>1527</v>
      </c>
      <c r="I207" s="356">
        <v>0.37</v>
      </c>
      <c r="J207" s="100">
        <v>47</v>
      </c>
      <c r="K207" s="108">
        <v>0.4531</v>
      </c>
      <c r="L207" s="108">
        <v>0.38117600000000001</v>
      </c>
      <c r="M207" s="344">
        <f t="shared" si="3"/>
        <v>-0.1587375855219598</v>
      </c>
    </row>
    <row r="208" spans="1:13" x14ac:dyDescent="0.35">
      <c r="A208" s="53">
        <v>202</v>
      </c>
      <c r="B208" s="193" t="s">
        <v>506</v>
      </c>
      <c r="C208" s="350" t="s">
        <v>710</v>
      </c>
      <c r="D208" s="345" t="s">
        <v>1526</v>
      </c>
      <c r="E208" s="75" t="s">
        <v>1233</v>
      </c>
      <c r="F208" s="75" t="s">
        <v>1233</v>
      </c>
      <c r="G208" s="75" t="s">
        <v>1234</v>
      </c>
      <c r="H208" s="76" t="s">
        <v>1528</v>
      </c>
      <c r="I208" s="356">
        <v>0.37</v>
      </c>
      <c r="J208" s="100">
        <v>47</v>
      </c>
      <c r="K208" s="108">
        <v>0.54020000000000001</v>
      </c>
      <c r="L208" s="108">
        <v>0.45442200000000005</v>
      </c>
      <c r="M208" s="344">
        <f t="shared" si="3"/>
        <v>-0.1587893372824879</v>
      </c>
    </row>
    <row r="209" spans="1:13" x14ac:dyDescent="0.35">
      <c r="A209" s="53">
        <v>203</v>
      </c>
      <c r="B209" s="193" t="s">
        <v>506</v>
      </c>
      <c r="C209" s="350" t="s">
        <v>711</v>
      </c>
      <c r="D209" s="345" t="s">
        <v>1526</v>
      </c>
      <c r="E209" s="75" t="s">
        <v>1233</v>
      </c>
      <c r="F209" s="75" t="s">
        <v>1233</v>
      </c>
      <c r="G209" s="75" t="s">
        <v>1234</v>
      </c>
      <c r="H209" s="76" t="s">
        <v>1529</v>
      </c>
      <c r="I209" s="356">
        <v>0.37</v>
      </c>
      <c r="J209" s="100">
        <v>47</v>
      </c>
      <c r="K209" s="108">
        <v>0.54020000000000001</v>
      </c>
      <c r="L209" s="108">
        <v>0.45442200000000005</v>
      </c>
      <c r="M209" s="344">
        <f t="shared" si="3"/>
        <v>-0.1587893372824879</v>
      </c>
    </row>
    <row r="210" spans="1:13" x14ac:dyDescent="0.35">
      <c r="A210" s="53">
        <v>204</v>
      </c>
      <c r="B210" s="193" t="s">
        <v>506</v>
      </c>
      <c r="C210" s="350" t="s">
        <v>712</v>
      </c>
      <c r="D210" s="345" t="s">
        <v>1526</v>
      </c>
      <c r="E210" s="75" t="s">
        <v>1233</v>
      </c>
      <c r="F210" s="75" t="s">
        <v>1233</v>
      </c>
      <c r="G210" s="75" t="s">
        <v>1234</v>
      </c>
      <c r="H210" s="76" t="s">
        <v>1530</v>
      </c>
      <c r="I210" s="356">
        <v>0.37</v>
      </c>
      <c r="J210" s="100">
        <v>47</v>
      </c>
      <c r="K210" s="108">
        <v>0.4531</v>
      </c>
      <c r="L210" s="108">
        <v>0.38117600000000001</v>
      </c>
      <c r="M210" s="344">
        <f t="shared" si="3"/>
        <v>-0.1587375855219598</v>
      </c>
    </row>
    <row r="211" spans="1:13" x14ac:dyDescent="0.35">
      <c r="A211" s="53">
        <v>205</v>
      </c>
      <c r="B211" s="193" t="s">
        <v>506</v>
      </c>
      <c r="C211" s="350" t="s">
        <v>713</v>
      </c>
      <c r="D211" s="345" t="s">
        <v>1526</v>
      </c>
      <c r="E211" s="75" t="s">
        <v>1233</v>
      </c>
      <c r="F211" s="75" t="s">
        <v>1233</v>
      </c>
      <c r="G211" s="75" t="s">
        <v>1234</v>
      </c>
      <c r="H211" s="76" t="s">
        <v>1531</v>
      </c>
      <c r="I211" s="356">
        <v>0.37</v>
      </c>
      <c r="J211" s="100">
        <v>47</v>
      </c>
      <c r="K211" s="108">
        <v>0.36680000000000001</v>
      </c>
      <c r="L211" s="108">
        <v>0.30856600000000006</v>
      </c>
      <c r="M211" s="344">
        <f t="shared" si="3"/>
        <v>-0.15876226826608492</v>
      </c>
    </row>
    <row r="212" spans="1:13" x14ac:dyDescent="0.35">
      <c r="A212" s="53">
        <v>206</v>
      </c>
      <c r="B212" s="193" t="s">
        <v>596</v>
      </c>
      <c r="C212" s="350" t="s">
        <v>714</v>
      </c>
      <c r="D212" s="345" t="s">
        <v>1532</v>
      </c>
      <c r="E212" s="75" t="s">
        <v>1233</v>
      </c>
      <c r="F212" s="75" t="s">
        <v>1233</v>
      </c>
      <c r="G212" s="75" t="s">
        <v>1234</v>
      </c>
      <c r="H212" s="76" t="s">
        <v>1533</v>
      </c>
      <c r="I212" s="356">
        <v>0.34</v>
      </c>
      <c r="J212" s="100">
        <v>40</v>
      </c>
      <c r="K212" s="108">
        <v>20.71</v>
      </c>
      <c r="L212" s="108">
        <v>10.799999999999999</v>
      </c>
      <c r="M212" s="344">
        <f t="shared" si="3"/>
        <v>-0.4785127957508451</v>
      </c>
    </row>
    <row r="213" spans="1:13" x14ac:dyDescent="0.35">
      <c r="A213" s="53">
        <v>207</v>
      </c>
      <c r="B213" s="193" t="s">
        <v>596</v>
      </c>
      <c r="C213" s="350" t="s">
        <v>715</v>
      </c>
      <c r="D213" s="345" t="s">
        <v>1534</v>
      </c>
      <c r="E213" s="75" t="s">
        <v>1233</v>
      </c>
      <c r="F213" s="75" t="s">
        <v>1233</v>
      </c>
      <c r="G213" s="75" t="s">
        <v>1234</v>
      </c>
      <c r="H213" s="76" t="s">
        <v>1535</v>
      </c>
      <c r="I213" s="356">
        <v>0.47</v>
      </c>
      <c r="J213" s="100">
        <v>60</v>
      </c>
      <c r="K213" s="108">
        <v>2.13</v>
      </c>
      <c r="L213" s="108">
        <v>4.12</v>
      </c>
      <c r="M213" s="344">
        <f t="shared" si="3"/>
        <v>0.93427230046948373</v>
      </c>
    </row>
    <row r="214" spans="1:13" x14ac:dyDescent="0.35">
      <c r="A214" s="53">
        <v>208</v>
      </c>
      <c r="B214" s="193" t="s">
        <v>596</v>
      </c>
      <c r="C214" s="350" t="s">
        <v>716</v>
      </c>
      <c r="D214" s="345" t="s">
        <v>1536</v>
      </c>
      <c r="E214" s="75" t="s">
        <v>1233</v>
      </c>
      <c r="F214" s="75" t="s">
        <v>1233</v>
      </c>
      <c r="G214" s="75" t="s">
        <v>1234</v>
      </c>
      <c r="H214" s="76" t="s">
        <v>1537</v>
      </c>
      <c r="I214" s="356">
        <v>0.47</v>
      </c>
      <c r="J214" s="100">
        <v>60</v>
      </c>
      <c r="K214" s="108">
        <v>1.73</v>
      </c>
      <c r="L214" s="108">
        <v>3.7200000000000006</v>
      </c>
      <c r="M214" s="344">
        <f t="shared" si="3"/>
        <v>1.1502890173410409</v>
      </c>
    </row>
    <row r="215" spans="1:13" x14ac:dyDescent="0.35">
      <c r="A215" s="53">
        <v>209</v>
      </c>
      <c r="B215" s="193" t="s">
        <v>596</v>
      </c>
      <c r="C215" s="350" t="s">
        <v>717</v>
      </c>
      <c r="D215" s="345" t="s">
        <v>1538</v>
      </c>
      <c r="E215" s="75" t="s">
        <v>1233</v>
      </c>
      <c r="F215" s="75" t="s">
        <v>1233</v>
      </c>
      <c r="G215" s="75" t="s">
        <v>1234</v>
      </c>
      <c r="H215" s="76" t="s">
        <v>1539</v>
      </c>
      <c r="I215" s="356">
        <v>0.47</v>
      </c>
      <c r="J215" s="100">
        <v>60</v>
      </c>
      <c r="K215" s="108">
        <v>1.22</v>
      </c>
      <c r="L215" s="108">
        <v>0.84000000000000008</v>
      </c>
      <c r="M215" s="344">
        <f t="shared" si="3"/>
        <v>-0.31147540983606548</v>
      </c>
    </row>
    <row r="216" spans="1:13" x14ac:dyDescent="0.35">
      <c r="A216" s="53">
        <v>210</v>
      </c>
      <c r="B216" s="193" t="s">
        <v>596</v>
      </c>
      <c r="C216" s="350" t="s">
        <v>718</v>
      </c>
      <c r="D216" s="345" t="s">
        <v>1540</v>
      </c>
      <c r="E216" s="75" t="s">
        <v>1233</v>
      </c>
      <c r="F216" s="75" t="s">
        <v>1233</v>
      </c>
      <c r="G216" s="75" t="s">
        <v>1234</v>
      </c>
      <c r="H216" s="76" t="s">
        <v>1541</v>
      </c>
      <c r="I216" s="356">
        <v>0.47</v>
      </c>
      <c r="J216" s="100">
        <v>60</v>
      </c>
      <c r="K216" s="108">
        <v>1.22</v>
      </c>
      <c r="L216" s="108">
        <v>0.84000000000000008</v>
      </c>
      <c r="M216" s="344">
        <f t="shared" si="3"/>
        <v>-0.31147540983606548</v>
      </c>
    </row>
    <row r="217" spans="1:13" x14ac:dyDescent="0.35">
      <c r="A217" s="53">
        <v>211</v>
      </c>
      <c r="B217" s="193" t="s">
        <v>596</v>
      </c>
      <c r="C217" s="350" t="s">
        <v>719</v>
      </c>
      <c r="D217" s="345" t="s">
        <v>1377</v>
      </c>
      <c r="E217" s="75" t="s">
        <v>1233</v>
      </c>
      <c r="F217" s="75" t="s">
        <v>1233</v>
      </c>
      <c r="G217" s="75" t="s">
        <v>1234</v>
      </c>
      <c r="H217" s="76" t="s">
        <v>1382</v>
      </c>
      <c r="I217" s="356">
        <v>0.47</v>
      </c>
      <c r="J217" s="100">
        <v>62</v>
      </c>
      <c r="K217" s="108">
        <v>25.64</v>
      </c>
      <c r="L217" s="108">
        <v>16.1614</v>
      </c>
      <c r="M217" s="344">
        <f t="shared" si="3"/>
        <v>-0.3696801872074883</v>
      </c>
    </row>
    <row r="218" spans="1:13" x14ac:dyDescent="0.35">
      <c r="A218" s="53">
        <v>212</v>
      </c>
      <c r="B218" s="193" t="s">
        <v>596</v>
      </c>
      <c r="C218" s="350" t="s">
        <v>720</v>
      </c>
      <c r="D218" s="345" t="s">
        <v>1377</v>
      </c>
      <c r="E218" s="75" t="s">
        <v>1233</v>
      </c>
      <c r="F218" s="75" t="s">
        <v>1233</v>
      </c>
      <c r="G218" s="75" t="s">
        <v>1234</v>
      </c>
      <c r="H218" s="76" t="s">
        <v>1542</v>
      </c>
      <c r="I218" s="356">
        <v>0.47</v>
      </c>
      <c r="J218" s="100">
        <v>49</v>
      </c>
      <c r="K218" s="108">
        <v>25.8</v>
      </c>
      <c r="L218" s="108">
        <v>24.8217</v>
      </c>
      <c r="M218" s="344">
        <f t="shared" si="3"/>
        <v>-3.791860465116282E-2</v>
      </c>
    </row>
    <row r="219" spans="1:13" x14ac:dyDescent="0.35">
      <c r="A219" s="53">
        <v>213</v>
      </c>
      <c r="B219" s="193" t="s">
        <v>596</v>
      </c>
      <c r="C219" s="350" t="s">
        <v>721</v>
      </c>
      <c r="D219" s="345" t="s">
        <v>1543</v>
      </c>
      <c r="E219" s="75" t="s">
        <v>1233</v>
      </c>
      <c r="F219" s="75" t="s">
        <v>1233</v>
      </c>
      <c r="G219" s="75" t="s">
        <v>1234</v>
      </c>
      <c r="H219" s="76" t="s">
        <v>1544</v>
      </c>
      <c r="I219" s="356">
        <v>0.47</v>
      </c>
      <c r="J219" s="100">
        <v>68</v>
      </c>
      <c r="K219" s="108">
        <v>54.54</v>
      </c>
      <c r="L219" s="108">
        <v>31.36</v>
      </c>
      <c r="M219" s="344">
        <f t="shared" si="3"/>
        <v>-0.425009167583425</v>
      </c>
    </row>
    <row r="220" spans="1:13" x14ac:dyDescent="0.35">
      <c r="A220" s="53">
        <v>214</v>
      </c>
      <c r="B220" s="193" t="s">
        <v>596</v>
      </c>
      <c r="C220" s="350" t="s">
        <v>722</v>
      </c>
      <c r="D220" s="345" t="s">
        <v>1377</v>
      </c>
      <c r="E220" s="75" t="s">
        <v>1233</v>
      </c>
      <c r="F220" s="75" t="s">
        <v>1233</v>
      </c>
      <c r="G220" s="75" t="s">
        <v>1234</v>
      </c>
      <c r="H220" s="76" t="s">
        <v>1545</v>
      </c>
      <c r="I220" s="356">
        <v>0.47</v>
      </c>
      <c r="J220" s="100">
        <v>60</v>
      </c>
      <c r="K220" s="108">
        <v>2.38</v>
      </c>
      <c r="L220" s="108">
        <v>5.8000000000000007</v>
      </c>
      <c r="M220" s="344">
        <f t="shared" si="3"/>
        <v>1.4369747899159668</v>
      </c>
    </row>
    <row r="221" spans="1:13" x14ac:dyDescent="0.35">
      <c r="A221" s="53">
        <v>215</v>
      </c>
      <c r="B221" s="193" t="s">
        <v>596</v>
      </c>
      <c r="C221" s="350" t="s">
        <v>723</v>
      </c>
      <c r="D221" s="345" t="s">
        <v>1377</v>
      </c>
      <c r="E221" s="75" t="s">
        <v>1233</v>
      </c>
      <c r="F221" s="75" t="s">
        <v>1233</v>
      </c>
      <c r="G221" s="75" t="s">
        <v>1234</v>
      </c>
      <c r="H221" s="76" t="s">
        <v>1546</v>
      </c>
      <c r="I221" s="356">
        <v>0.47</v>
      </c>
      <c r="J221" s="100">
        <v>62</v>
      </c>
      <c r="K221" s="108">
        <v>2.38</v>
      </c>
      <c r="L221" s="108">
        <v>1.6377999999999999</v>
      </c>
      <c r="M221" s="344">
        <f t="shared" si="3"/>
        <v>-0.31184873949579833</v>
      </c>
    </row>
    <row r="222" spans="1:13" x14ac:dyDescent="0.35">
      <c r="A222" s="53">
        <v>216</v>
      </c>
      <c r="B222" s="193" t="s">
        <v>596</v>
      </c>
      <c r="C222" s="350" t="s">
        <v>724</v>
      </c>
      <c r="D222" s="345" t="s">
        <v>1377</v>
      </c>
      <c r="E222" s="75" t="s">
        <v>1233</v>
      </c>
      <c r="F222" s="75" t="s">
        <v>1233</v>
      </c>
      <c r="G222" s="75" t="s">
        <v>1234</v>
      </c>
      <c r="H222" s="76" t="s">
        <v>1547</v>
      </c>
      <c r="I222" s="356">
        <v>0.47</v>
      </c>
      <c r="J222" s="100">
        <v>62</v>
      </c>
      <c r="K222" s="108">
        <v>60.02</v>
      </c>
      <c r="L222" s="108">
        <v>43.035000000000004</v>
      </c>
      <c r="M222" s="344">
        <f t="shared" si="3"/>
        <v>-0.28298900366544483</v>
      </c>
    </row>
    <row r="223" spans="1:13" x14ac:dyDescent="0.35">
      <c r="A223" s="53">
        <v>217</v>
      </c>
      <c r="B223" s="193" t="s">
        <v>596</v>
      </c>
      <c r="C223" s="350" t="s">
        <v>725</v>
      </c>
      <c r="D223" s="345" t="s">
        <v>1377</v>
      </c>
      <c r="E223" s="75" t="s">
        <v>1233</v>
      </c>
      <c r="F223" s="75" t="s">
        <v>1233</v>
      </c>
      <c r="G223" s="75" t="s">
        <v>1234</v>
      </c>
      <c r="H223" s="76" t="s">
        <v>1548</v>
      </c>
      <c r="I223" s="356">
        <v>0.47</v>
      </c>
      <c r="J223" s="100">
        <v>62</v>
      </c>
      <c r="K223" s="108">
        <f>5.19+0.13</f>
        <v>5.32</v>
      </c>
      <c r="L223" s="108">
        <v>3.7240000000000002</v>
      </c>
      <c r="M223" s="344">
        <f t="shared" si="3"/>
        <v>-0.3</v>
      </c>
    </row>
    <row r="224" spans="1:13" x14ac:dyDescent="0.35">
      <c r="A224" s="53">
        <v>218</v>
      </c>
      <c r="B224" s="193" t="s">
        <v>596</v>
      </c>
      <c r="C224" s="350" t="s">
        <v>726</v>
      </c>
      <c r="D224" s="345" t="s">
        <v>1377</v>
      </c>
      <c r="E224" s="75" t="s">
        <v>1233</v>
      </c>
      <c r="F224" s="75" t="s">
        <v>1233</v>
      </c>
      <c r="G224" s="75" t="s">
        <v>1234</v>
      </c>
      <c r="H224" s="76" t="s">
        <v>1549</v>
      </c>
      <c r="I224" s="356">
        <v>0.47</v>
      </c>
      <c r="J224" s="100">
        <v>62</v>
      </c>
      <c r="K224" s="108">
        <f>5.75+0.13</f>
        <v>5.88</v>
      </c>
      <c r="L224" s="108">
        <v>4.1230000000000002</v>
      </c>
      <c r="M224" s="344">
        <f t="shared" si="3"/>
        <v>-0.29880952380952375</v>
      </c>
    </row>
    <row r="225" spans="1:13" x14ac:dyDescent="0.35">
      <c r="A225" s="53">
        <v>219</v>
      </c>
      <c r="B225" s="193" t="s">
        <v>596</v>
      </c>
      <c r="C225" s="350" t="s">
        <v>727</v>
      </c>
      <c r="D225" s="345" t="s">
        <v>1377</v>
      </c>
      <c r="E225" s="75" t="s">
        <v>1233</v>
      </c>
      <c r="F225" s="75" t="s">
        <v>1233</v>
      </c>
      <c r="G225" s="75" t="s">
        <v>1234</v>
      </c>
      <c r="H225" s="76" t="s">
        <v>1550</v>
      </c>
      <c r="I225" s="356">
        <v>0.47</v>
      </c>
      <c r="J225" s="100">
        <v>62</v>
      </c>
      <c r="K225" s="108">
        <f>5.54+0.13</f>
        <v>5.67</v>
      </c>
      <c r="L225" s="108">
        <v>3.9709999999999996</v>
      </c>
      <c r="M225" s="344">
        <f t="shared" si="3"/>
        <v>-0.29964726631393301</v>
      </c>
    </row>
    <row r="226" spans="1:13" x14ac:dyDescent="0.35">
      <c r="A226" s="53">
        <v>220</v>
      </c>
      <c r="B226" s="193" t="s">
        <v>596</v>
      </c>
      <c r="C226" s="350" t="s">
        <v>728</v>
      </c>
      <c r="D226" s="345" t="s">
        <v>1377</v>
      </c>
      <c r="E226" s="75" t="s">
        <v>1233</v>
      </c>
      <c r="F226" s="75" t="s">
        <v>1233</v>
      </c>
      <c r="G226" s="75" t="s">
        <v>1234</v>
      </c>
      <c r="H226" s="76" t="s">
        <v>1551</v>
      </c>
      <c r="I226" s="356">
        <v>0.47</v>
      </c>
      <c r="J226" s="100">
        <v>62</v>
      </c>
      <c r="K226" s="108">
        <f>3.63+0.1</f>
        <v>3.73</v>
      </c>
      <c r="L226" s="108">
        <v>2.5992000000000002</v>
      </c>
      <c r="M226" s="344">
        <f t="shared" si="3"/>
        <v>-0.30316353887399461</v>
      </c>
    </row>
    <row r="227" spans="1:13" x14ac:dyDescent="0.35">
      <c r="A227" s="53">
        <v>221</v>
      </c>
      <c r="B227" s="193" t="s">
        <v>596</v>
      </c>
      <c r="C227" s="350" t="s">
        <v>729</v>
      </c>
      <c r="D227" s="345" t="s">
        <v>1377</v>
      </c>
      <c r="E227" s="75" t="s">
        <v>1233</v>
      </c>
      <c r="F227" s="75" t="s">
        <v>1233</v>
      </c>
      <c r="G227" s="75" t="s">
        <v>1234</v>
      </c>
      <c r="H227" s="76" t="s">
        <v>1552</v>
      </c>
      <c r="I227" s="356">
        <v>0.47</v>
      </c>
      <c r="J227" s="100">
        <v>62</v>
      </c>
      <c r="K227" s="108">
        <f>3.04+0.1</f>
        <v>3.14</v>
      </c>
      <c r="L227" s="108">
        <v>2.1774</v>
      </c>
      <c r="M227" s="344">
        <f t="shared" si="3"/>
        <v>-0.30656050955414016</v>
      </c>
    </row>
    <row r="228" spans="1:13" x14ac:dyDescent="0.35">
      <c r="A228" s="53">
        <v>222</v>
      </c>
      <c r="B228" s="193" t="s">
        <v>596</v>
      </c>
      <c r="C228" s="350" t="s">
        <v>730</v>
      </c>
      <c r="D228" s="345" t="s">
        <v>1377</v>
      </c>
      <c r="E228" s="75" t="s">
        <v>1233</v>
      </c>
      <c r="F228" s="75" t="s">
        <v>1233</v>
      </c>
      <c r="G228" s="75" t="s">
        <v>1234</v>
      </c>
      <c r="H228" s="76" t="s">
        <v>1553</v>
      </c>
      <c r="I228" s="356">
        <v>0.47</v>
      </c>
      <c r="J228" s="100">
        <v>62</v>
      </c>
      <c r="K228" s="108">
        <f>4.45+0.1</f>
        <v>4.55</v>
      </c>
      <c r="L228" s="108">
        <v>3.1920000000000002</v>
      </c>
      <c r="M228" s="344">
        <f t="shared" si="3"/>
        <v>-0.29846153846153839</v>
      </c>
    </row>
    <row r="229" spans="1:13" x14ac:dyDescent="0.35">
      <c r="A229" s="53">
        <v>223</v>
      </c>
      <c r="B229" s="193" t="s">
        <v>596</v>
      </c>
      <c r="C229" s="350" t="s">
        <v>722</v>
      </c>
      <c r="D229" s="345" t="s">
        <v>1377</v>
      </c>
      <c r="E229" s="75" t="s">
        <v>1233</v>
      </c>
      <c r="F229" s="75" t="s">
        <v>1233</v>
      </c>
      <c r="G229" s="75" t="s">
        <v>1234</v>
      </c>
      <c r="H229" s="76" t="s">
        <v>1545</v>
      </c>
      <c r="I229" s="356">
        <v>0.47</v>
      </c>
      <c r="J229" s="100">
        <v>62</v>
      </c>
      <c r="K229" s="108">
        <f>2.28+0.1</f>
        <v>2.38</v>
      </c>
      <c r="L229" s="108">
        <v>1.6377999999999999</v>
      </c>
      <c r="M229" s="344">
        <f t="shared" si="3"/>
        <v>-0.31184873949579833</v>
      </c>
    </row>
    <row r="230" spans="1:13" s="349" customFormat="1" x14ac:dyDescent="0.35">
      <c r="A230" s="53">
        <v>224</v>
      </c>
      <c r="B230" s="328" t="s">
        <v>637</v>
      </c>
      <c r="C230" s="351" t="s">
        <v>731</v>
      </c>
      <c r="D230" s="347" t="s">
        <v>1554</v>
      </c>
      <c r="E230" s="72" t="s">
        <v>1253</v>
      </c>
      <c r="F230" s="72" t="s">
        <v>1437</v>
      </c>
      <c r="G230" s="72" t="s">
        <v>1234</v>
      </c>
      <c r="H230" s="73" t="s">
        <v>1555</v>
      </c>
      <c r="I230" s="356">
        <v>0.32</v>
      </c>
      <c r="J230" s="101">
        <v>59.999999999999993</v>
      </c>
      <c r="K230" s="109">
        <v>18.61637</v>
      </c>
      <c r="L230" s="109">
        <v>13.997520000000002</v>
      </c>
      <c r="M230" s="344">
        <f t="shared" si="3"/>
        <v>-0.24810690805994931</v>
      </c>
    </row>
    <row r="231" spans="1:13" s="349" customFormat="1" x14ac:dyDescent="0.35">
      <c r="A231" s="53">
        <v>225</v>
      </c>
      <c r="B231" s="328" t="s">
        <v>637</v>
      </c>
      <c r="C231" s="351" t="s">
        <v>732</v>
      </c>
      <c r="D231" s="347" t="s">
        <v>1554</v>
      </c>
      <c r="E231" s="72" t="s">
        <v>1253</v>
      </c>
      <c r="F231" s="72" t="s">
        <v>1437</v>
      </c>
      <c r="G231" s="72" t="s">
        <v>1234</v>
      </c>
      <c r="H231" s="73" t="s">
        <v>1556</v>
      </c>
      <c r="I231" s="356">
        <v>0.32</v>
      </c>
      <c r="J231" s="101">
        <v>59.999999999999993</v>
      </c>
      <c r="K231" s="109">
        <v>12.770530000000001</v>
      </c>
      <c r="L231" s="109">
        <v>9.4355600000000006</v>
      </c>
      <c r="M231" s="344">
        <f t="shared" si="3"/>
        <v>-0.26114577860120136</v>
      </c>
    </row>
    <row r="232" spans="1:13" x14ac:dyDescent="0.35">
      <c r="A232" s="53">
        <v>226</v>
      </c>
      <c r="B232" s="193" t="s">
        <v>637</v>
      </c>
      <c r="C232" s="350" t="s">
        <v>733</v>
      </c>
      <c r="D232" s="345" t="s">
        <v>1554</v>
      </c>
      <c r="E232" s="75" t="s">
        <v>1557</v>
      </c>
      <c r="F232" s="352" t="s">
        <v>1557</v>
      </c>
      <c r="G232" s="75" t="s">
        <v>1234</v>
      </c>
      <c r="H232" s="76" t="s">
        <v>1558</v>
      </c>
      <c r="I232" s="356">
        <v>0.47</v>
      </c>
      <c r="J232" s="100">
        <v>60</v>
      </c>
      <c r="K232" s="108">
        <v>138.393</v>
      </c>
      <c r="L232" s="108">
        <v>112.548</v>
      </c>
      <c r="M232" s="344">
        <f t="shared" si="3"/>
        <v>-0.18675077496694195</v>
      </c>
    </row>
    <row r="233" spans="1:13" s="349" customFormat="1" x14ac:dyDescent="0.35">
      <c r="A233" s="53">
        <v>227</v>
      </c>
      <c r="B233" s="328" t="s">
        <v>637</v>
      </c>
      <c r="C233" s="351" t="s">
        <v>734</v>
      </c>
      <c r="D233" s="347" t="s">
        <v>1554</v>
      </c>
      <c r="E233" s="72" t="s">
        <v>1253</v>
      </c>
      <c r="F233" s="72" t="s">
        <v>1437</v>
      </c>
      <c r="G233" s="72" t="s">
        <v>1234</v>
      </c>
      <c r="H233" s="73" t="s">
        <v>1559</v>
      </c>
      <c r="I233" s="356">
        <v>0.32</v>
      </c>
      <c r="J233" s="101">
        <v>60</v>
      </c>
      <c r="K233" s="109">
        <v>29.043130000000001</v>
      </c>
      <c r="L233" s="109">
        <v>22.588760000000001</v>
      </c>
      <c r="M233" s="344">
        <f t="shared" si="3"/>
        <v>-0.2222339672067026</v>
      </c>
    </row>
    <row r="234" spans="1:13" s="349" customFormat="1" x14ac:dyDescent="0.35">
      <c r="A234" s="53">
        <v>228</v>
      </c>
      <c r="B234" s="328" t="s">
        <v>637</v>
      </c>
      <c r="C234" s="351" t="s">
        <v>735</v>
      </c>
      <c r="D234" s="347" t="s">
        <v>1554</v>
      </c>
      <c r="E234" s="72" t="s">
        <v>1253</v>
      </c>
      <c r="F234" s="72" t="s">
        <v>1437</v>
      </c>
      <c r="G234" s="72" t="s">
        <v>1234</v>
      </c>
      <c r="H234" s="73" t="s">
        <v>1560</v>
      </c>
      <c r="I234" s="356">
        <v>0.32</v>
      </c>
      <c r="J234" s="101">
        <v>59.999999999999993</v>
      </c>
      <c r="K234" s="109">
        <v>8.5826600000000006</v>
      </c>
      <c r="L234" s="109">
        <v>6.8373600000000003</v>
      </c>
      <c r="M234" s="344">
        <f t="shared" si="3"/>
        <v>-0.20335187459365747</v>
      </c>
    </row>
    <row r="235" spans="1:13" s="349" customFormat="1" x14ac:dyDescent="0.35">
      <c r="A235" s="53">
        <v>229</v>
      </c>
      <c r="B235" s="328" t="s">
        <v>637</v>
      </c>
      <c r="C235" s="351" t="s">
        <v>736</v>
      </c>
      <c r="D235" s="347" t="s">
        <v>1554</v>
      </c>
      <c r="E235" s="72" t="s">
        <v>1253</v>
      </c>
      <c r="F235" s="72" t="s">
        <v>1437</v>
      </c>
      <c r="G235" s="72" t="s">
        <v>1234</v>
      </c>
      <c r="H235" s="73" t="s">
        <v>1561</v>
      </c>
      <c r="I235" s="356">
        <v>0.32</v>
      </c>
      <c r="J235" s="101">
        <v>59.999999999999993</v>
      </c>
      <c r="K235" s="109">
        <v>6.9592400000000003</v>
      </c>
      <c r="L235" s="109">
        <v>5.2115600000000004</v>
      </c>
      <c r="M235" s="344">
        <f t="shared" si="3"/>
        <v>-0.25113087061230821</v>
      </c>
    </row>
    <row r="236" spans="1:13" s="349" customFormat="1" x14ac:dyDescent="0.35">
      <c r="A236" s="53">
        <v>230</v>
      </c>
      <c r="B236" s="328" t="s">
        <v>637</v>
      </c>
      <c r="C236" s="351" t="s">
        <v>737</v>
      </c>
      <c r="D236" s="347" t="s">
        <v>1554</v>
      </c>
      <c r="E236" s="72" t="s">
        <v>1253</v>
      </c>
      <c r="F236" s="72" t="s">
        <v>1437</v>
      </c>
      <c r="G236" s="72" t="s">
        <v>1234</v>
      </c>
      <c r="H236" s="73" t="s">
        <v>1562</v>
      </c>
      <c r="I236" s="356">
        <v>0.32</v>
      </c>
      <c r="J236" s="101">
        <v>60.000000000000007</v>
      </c>
      <c r="K236" s="109">
        <v>40.36721</v>
      </c>
      <c r="L236" s="109">
        <v>30.652800000000003</v>
      </c>
      <c r="M236" s="344">
        <f t="shared" si="3"/>
        <v>-0.24065101353301349</v>
      </c>
    </row>
    <row r="237" spans="1:13" x14ac:dyDescent="0.35">
      <c r="A237" s="53">
        <v>231</v>
      </c>
      <c r="B237" s="193" t="s">
        <v>637</v>
      </c>
      <c r="C237" s="350" t="s">
        <v>738</v>
      </c>
      <c r="D237" s="345" t="s">
        <v>1554</v>
      </c>
      <c r="E237" s="75" t="s">
        <v>1557</v>
      </c>
      <c r="F237" s="352" t="s">
        <v>1557</v>
      </c>
      <c r="G237" s="75" t="s">
        <v>1234</v>
      </c>
      <c r="H237" s="76" t="s">
        <v>1563</v>
      </c>
      <c r="I237" s="356">
        <v>0.32</v>
      </c>
      <c r="J237" s="100">
        <v>59.999999999999993</v>
      </c>
      <c r="K237" s="108">
        <v>332.52800000000002</v>
      </c>
      <c r="L237" s="108">
        <v>262.32</v>
      </c>
      <c r="M237" s="344">
        <f t="shared" si="3"/>
        <v>-0.2111340999855652</v>
      </c>
    </row>
    <row r="238" spans="1:13" x14ac:dyDescent="0.35">
      <c r="A238" s="53">
        <v>232</v>
      </c>
      <c r="B238" s="193" t="s">
        <v>637</v>
      </c>
      <c r="C238" s="350" t="s">
        <v>739</v>
      </c>
      <c r="D238" s="345" t="s">
        <v>1554</v>
      </c>
      <c r="E238" s="75" t="s">
        <v>1564</v>
      </c>
      <c r="F238" s="352" t="s">
        <v>1564</v>
      </c>
      <c r="G238" s="75" t="s">
        <v>1234</v>
      </c>
      <c r="H238" s="76" t="s">
        <v>1565</v>
      </c>
      <c r="I238" s="356">
        <v>0.32</v>
      </c>
      <c r="J238" s="100">
        <v>60</v>
      </c>
      <c r="K238" s="108">
        <v>462.39499999999998</v>
      </c>
      <c r="L238" s="108">
        <v>376.58000000000004</v>
      </c>
      <c r="M238" s="344">
        <f t="shared" si="3"/>
        <v>-0.18558807945587635</v>
      </c>
    </row>
    <row r="239" spans="1:13" x14ac:dyDescent="0.35">
      <c r="A239" s="53">
        <v>233</v>
      </c>
      <c r="B239" s="193" t="s">
        <v>637</v>
      </c>
      <c r="C239" s="350" t="s">
        <v>740</v>
      </c>
      <c r="D239" s="345" t="s">
        <v>1554</v>
      </c>
      <c r="E239" s="75" t="s">
        <v>1253</v>
      </c>
      <c r="F239" s="352" t="s">
        <v>1557</v>
      </c>
      <c r="G239" s="75" t="s">
        <v>1234</v>
      </c>
      <c r="H239" s="76" t="s">
        <v>1566</v>
      </c>
      <c r="I239" s="356">
        <v>0.32</v>
      </c>
      <c r="J239" s="100">
        <v>59.999999999999993</v>
      </c>
      <c r="K239" s="108">
        <v>205.80500000000001</v>
      </c>
      <c r="L239" s="108">
        <v>158.22800000000004</v>
      </c>
      <c r="M239" s="344">
        <f t="shared" si="3"/>
        <v>-0.23117514151745569</v>
      </c>
    </row>
    <row r="240" spans="1:13" s="349" customFormat="1" x14ac:dyDescent="0.35">
      <c r="A240" s="53">
        <v>234</v>
      </c>
      <c r="B240" s="328" t="s">
        <v>637</v>
      </c>
      <c r="C240" s="351" t="s">
        <v>741</v>
      </c>
      <c r="D240" s="347" t="s">
        <v>1554</v>
      </c>
      <c r="E240" s="72" t="s">
        <v>1253</v>
      </c>
      <c r="F240" s="72" t="s">
        <v>1437</v>
      </c>
      <c r="G240" s="72" t="s">
        <v>1234</v>
      </c>
      <c r="H240" s="73" t="s">
        <v>1567</v>
      </c>
      <c r="I240" s="356">
        <v>0.32</v>
      </c>
      <c r="J240" s="101">
        <v>59.999999999999993</v>
      </c>
      <c r="K240" s="109">
        <v>5.1407800000000003</v>
      </c>
      <c r="L240" s="109">
        <v>4.0988800000000003</v>
      </c>
      <c r="M240" s="344">
        <f t="shared" si="3"/>
        <v>-0.20267352425118368</v>
      </c>
    </row>
    <row r="241" spans="1:13" x14ac:dyDescent="0.35">
      <c r="A241" s="53">
        <v>235</v>
      </c>
      <c r="B241" s="193" t="s">
        <v>637</v>
      </c>
      <c r="C241" s="350" t="s">
        <v>742</v>
      </c>
      <c r="D241" s="345" t="s">
        <v>1554</v>
      </c>
      <c r="E241" s="75" t="s">
        <v>1557</v>
      </c>
      <c r="F241" s="75" t="s">
        <v>1557</v>
      </c>
      <c r="G241" s="75" t="s">
        <v>1234</v>
      </c>
      <c r="H241" s="76" t="s">
        <v>1568</v>
      </c>
      <c r="I241" s="356">
        <v>0.32</v>
      </c>
      <c r="J241" s="100">
        <v>60</v>
      </c>
      <c r="K241" s="108">
        <v>218.11099999999999</v>
      </c>
      <c r="L241" s="108">
        <v>162.16400000000002</v>
      </c>
      <c r="M241" s="344">
        <f t="shared" si="3"/>
        <v>-0.25650700789964731</v>
      </c>
    </row>
    <row r="242" spans="1:13" x14ac:dyDescent="0.35">
      <c r="A242" s="53">
        <v>236</v>
      </c>
      <c r="B242" s="193" t="s">
        <v>637</v>
      </c>
      <c r="C242" s="350" t="s">
        <v>743</v>
      </c>
      <c r="D242" s="345" t="s">
        <v>1554</v>
      </c>
      <c r="E242" s="75" t="s">
        <v>1569</v>
      </c>
      <c r="F242" s="75" t="s">
        <v>1569</v>
      </c>
      <c r="G242" s="75" t="s">
        <v>1234</v>
      </c>
      <c r="H242" s="76" t="s">
        <v>1570</v>
      </c>
      <c r="I242" s="356">
        <v>0.32</v>
      </c>
      <c r="J242" s="100">
        <v>60</v>
      </c>
      <c r="K242" s="108">
        <v>347.96199999999999</v>
      </c>
      <c r="L242" s="108">
        <v>260.57800000000003</v>
      </c>
      <c r="M242" s="344">
        <f t="shared" si="3"/>
        <v>-0.2511308706123081</v>
      </c>
    </row>
    <row r="243" spans="1:13" x14ac:dyDescent="0.35">
      <c r="A243" s="53">
        <v>237</v>
      </c>
      <c r="B243" s="193" t="s">
        <v>637</v>
      </c>
      <c r="C243" s="350" t="s">
        <v>744</v>
      </c>
      <c r="D243" s="345" t="s">
        <v>1554</v>
      </c>
      <c r="E243" s="75" t="s">
        <v>1557</v>
      </c>
      <c r="F243" s="75" t="s">
        <v>1557</v>
      </c>
      <c r="G243" s="75" t="s">
        <v>1234</v>
      </c>
      <c r="H243" s="76" t="s">
        <v>1571</v>
      </c>
      <c r="I243" s="356">
        <v>0.32</v>
      </c>
      <c r="J243" s="100">
        <v>60</v>
      </c>
      <c r="K243" s="108">
        <v>130.45099999999999</v>
      </c>
      <c r="L243" s="108">
        <v>95.608000000000004</v>
      </c>
      <c r="M243" s="344">
        <f t="shared" si="3"/>
        <v>-0.2670964576737625</v>
      </c>
    </row>
    <row r="244" spans="1:13" x14ac:dyDescent="0.35">
      <c r="A244" s="53">
        <v>238</v>
      </c>
      <c r="B244" s="193" t="s">
        <v>637</v>
      </c>
      <c r="C244" s="350" t="s">
        <v>745</v>
      </c>
      <c r="D244" s="345" t="s">
        <v>1554</v>
      </c>
      <c r="E244" s="75" t="s">
        <v>1557</v>
      </c>
      <c r="F244" s="75" t="s">
        <v>1557</v>
      </c>
      <c r="G244" s="75" t="s">
        <v>1234</v>
      </c>
      <c r="H244" s="76" t="s">
        <v>1572</v>
      </c>
      <c r="I244" s="356">
        <v>0.32</v>
      </c>
      <c r="J244" s="100">
        <v>60</v>
      </c>
      <c r="K244" s="108">
        <v>92.478999999999999</v>
      </c>
      <c r="L244" s="108">
        <v>75.316000000000003</v>
      </c>
      <c r="M244" s="344">
        <f t="shared" si="3"/>
        <v>-0.18558807945587644</v>
      </c>
    </row>
    <row r="245" spans="1:13" x14ac:dyDescent="0.35">
      <c r="A245" s="53">
        <v>239</v>
      </c>
      <c r="B245" s="193" t="s">
        <v>637</v>
      </c>
      <c r="C245" s="350" t="s">
        <v>746</v>
      </c>
      <c r="D245" s="345" t="s">
        <v>1554</v>
      </c>
      <c r="E245" s="75" t="s">
        <v>1557</v>
      </c>
      <c r="F245" s="75" t="s">
        <v>1557</v>
      </c>
      <c r="G245" s="75" t="s">
        <v>1234</v>
      </c>
      <c r="H245" s="76" t="s">
        <v>1573</v>
      </c>
      <c r="I245" s="356">
        <v>0.32</v>
      </c>
      <c r="J245" s="100">
        <v>60</v>
      </c>
      <c r="K245" s="108">
        <v>339.93799999999999</v>
      </c>
      <c r="L245" s="108">
        <v>257.37600000000003</v>
      </c>
      <c r="M245" s="344">
        <f t="shared" si="3"/>
        <v>-0.24287370049832605</v>
      </c>
    </row>
    <row r="246" spans="1:13" s="349" customFormat="1" x14ac:dyDescent="0.35">
      <c r="A246" s="53">
        <v>240</v>
      </c>
      <c r="B246" s="328" t="s">
        <v>637</v>
      </c>
      <c r="C246" s="351" t="s">
        <v>747</v>
      </c>
      <c r="D246" s="347" t="s">
        <v>1554</v>
      </c>
      <c r="E246" s="72" t="s">
        <v>1557</v>
      </c>
      <c r="F246" s="72" t="s">
        <v>1557</v>
      </c>
      <c r="G246" s="72" t="s">
        <v>1234</v>
      </c>
      <c r="H246" s="73" t="s">
        <v>1574</v>
      </c>
      <c r="I246" s="356">
        <v>0.32</v>
      </c>
      <c r="J246" s="101">
        <v>60</v>
      </c>
      <c r="K246" s="109">
        <v>254.82599999999999</v>
      </c>
      <c r="L246" s="109">
        <v>212.88400000000001</v>
      </c>
      <c r="M246" s="344">
        <f t="shared" si="3"/>
        <v>-0.16459074034831603</v>
      </c>
    </row>
    <row r="247" spans="1:13" s="349" customFormat="1" x14ac:dyDescent="0.35">
      <c r="A247" s="53">
        <v>241</v>
      </c>
      <c r="B247" s="328" t="s">
        <v>637</v>
      </c>
      <c r="C247" s="351" t="s">
        <v>748</v>
      </c>
      <c r="D247" s="347" t="s">
        <v>1554</v>
      </c>
      <c r="E247" s="72" t="s">
        <v>1253</v>
      </c>
      <c r="F247" s="72" t="s">
        <v>1437</v>
      </c>
      <c r="G247" s="72" t="s">
        <v>1234</v>
      </c>
      <c r="H247" s="73" t="s">
        <v>1575</v>
      </c>
      <c r="I247" s="356">
        <v>0.32</v>
      </c>
      <c r="J247" s="101">
        <v>59.999999999999993</v>
      </c>
      <c r="K247" s="109">
        <v>0.92479</v>
      </c>
      <c r="L247" s="109">
        <v>0.75316000000000005</v>
      </c>
      <c r="M247" s="344">
        <f t="shared" si="3"/>
        <v>-0.18558807945587641</v>
      </c>
    </row>
    <row r="248" spans="1:13" x14ac:dyDescent="0.35">
      <c r="A248" s="53">
        <v>242</v>
      </c>
      <c r="B248" s="193" t="s">
        <v>596</v>
      </c>
      <c r="C248" s="350" t="s">
        <v>749</v>
      </c>
      <c r="D248" s="345" t="s">
        <v>1576</v>
      </c>
      <c r="E248" s="75" t="s">
        <v>1233</v>
      </c>
      <c r="F248" s="75" t="s">
        <v>1233</v>
      </c>
      <c r="G248" s="75" t="s">
        <v>1234</v>
      </c>
      <c r="H248" s="76" t="s">
        <v>1577</v>
      </c>
      <c r="I248" s="360">
        <v>0.47</v>
      </c>
      <c r="J248" s="100">
        <v>16</v>
      </c>
      <c r="K248" s="108">
        <v>7.61</v>
      </c>
      <c r="L248" s="108">
        <v>10.1724</v>
      </c>
      <c r="M248" s="344">
        <f t="shared" si="3"/>
        <v>0.33671484888304853</v>
      </c>
    </row>
    <row r="249" spans="1:13" x14ac:dyDescent="0.35">
      <c r="A249" s="53">
        <v>243</v>
      </c>
      <c r="B249" s="193" t="s">
        <v>596</v>
      </c>
      <c r="C249" s="350" t="s">
        <v>750</v>
      </c>
      <c r="D249" s="345" t="s">
        <v>1377</v>
      </c>
      <c r="E249" s="75" t="s">
        <v>1233</v>
      </c>
      <c r="F249" s="75" t="s">
        <v>1233</v>
      </c>
      <c r="G249" s="75" t="s">
        <v>1234</v>
      </c>
      <c r="H249" s="76" t="s">
        <v>1578</v>
      </c>
      <c r="I249" s="356">
        <v>0.47</v>
      </c>
      <c r="J249" s="100">
        <v>62</v>
      </c>
      <c r="K249" s="108">
        <v>4.07</v>
      </c>
      <c r="L249" s="108">
        <v>2.9184000000000001</v>
      </c>
      <c r="M249" s="344">
        <f t="shared" si="3"/>
        <v>-0.28294840294840296</v>
      </c>
    </row>
    <row r="250" spans="1:13" x14ac:dyDescent="0.35">
      <c r="A250" s="53">
        <v>244</v>
      </c>
      <c r="B250" s="193" t="s">
        <v>596</v>
      </c>
      <c r="C250" s="350" t="s">
        <v>751</v>
      </c>
      <c r="D250" s="345" t="s">
        <v>1576</v>
      </c>
      <c r="E250" s="75" t="s">
        <v>1233</v>
      </c>
      <c r="F250" s="75" t="s">
        <v>1233</v>
      </c>
      <c r="G250" s="75" t="s">
        <v>1234</v>
      </c>
      <c r="H250" s="76" t="s">
        <v>1579</v>
      </c>
      <c r="I250" s="356">
        <v>0.47</v>
      </c>
      <c r="J250" s="100">
        <v>60</v>
      </c>
      <c r="K250" s="108">
        <f>5.19+0.13</f>
        <v>5.32</v>
      </c>
      <c r="L250" s="108">
        <v>3.7200000000000006</v>
      </c>
      <c r="M250" s="344">
        <f t="shared" si="3"/>
        <v>-0.30075187969924805</v>
      </c>
    </row>
    <row r="251" spans="1:13" x14ac:dyDescent="0.35">
      <c r="A251" s="53">
        <v>245</v>
      </c>
      <c r="B251" s="193" t="s">
        <v>596</v>
      </c>
      <c r="C251" s="350" t="s">
        <v>752</v>
      </c>
      <c r="D251" s="345" t="s">
        <v>1576</v>
      </c>
      <c r="E251" s="75" t="s">
        <v>1233</v>
      </c>
      <c r="F251" s="75" t="s">
        <v>1233</v>
      </c>
      <c r="G251" s="75" t="s">
        <v>1234</v>
      </c>
      <c r="H251" s="76" t="s">
        <v>1580</v>
      </c>
      <c r="I251" s="356">
        <v>0.47</v>
      </c>
      <c r="J251" s="100">
        <v>60</v>
      </c>
      <c r="K251" s="108">
        <v>11.98</v>
      </c>
      <c r="L251" s="108">
        <v>8.6</v>
      </c>
      <c r="M251" s="344">
        <f t="shared" si="3"/>
        <v>-0.28213689482470788</v>
      </c>
    </row>
    <row r="252" spans="1:13" ht="17.5" customHeight="1" x14ac:dyDescent="0.35">
      <c r="A252" s="53">
        <v>246</v>
      </c>
      <c r="B252" s="80" t="s">
        <v>596</v>
      </c>
      <c r="C252" s="353" t="s">
        <v>753</v>
      </c>
      <c r="D252" s="345" t="s">
        <v>1576</v>
      </c>
      <c r="E252" s="77" t="s">
        <v>1233</v>
      </c>
      <c r="F252" s="77" t="s">
        <v>1233</v>
      </c>
      <c r="G252" s="77" t="s">
        <v>1234</v>
      </c>
      <c r="H252" s="78" t="s">
        <v>1581</v>
      </c>
      <c r="I252" s="356">
        <v>0.47</v>
      </c>
      <c r="J252" s="103">
        <v>16</v>
      </c>
      <c r="K252" s="110">
        <v>25.56</v>
      </c>
      <c r="L252" s="110">
        <v>9.8279999999999994</v>
      </c>
      <c r="M252" s="344">
        <f t="shared" si="3"/>
        <v>-0.61549295774647883</v>
      </c>
    </row>
    <row r="253" spans="1:13" s="88" customFormat="1" ht="14.5" x14ac:dyDescent="0.35">
      <c r="A253" s="53">
        <v>247</v>
      </c>
      <c r="B253" s="328" t="s">
        <v>44</v>
      </c>
      <c r="C253" s="351" t="s">
        <v>45</v>
      </c>
      <c r="D253" s="347" t="s">
        <v>1582</v>
      </c>
      <c r="E253" s="72" t="s">
        <v>1418</v>
      </c>
      <c r="F253" s="72">
        <v>4</v>
      </c>
      <c r="G253" s="72" t="s">
        <v>1234</v>
      </c>
      <c r="H253" s="73" t="s">
        <v>1419</v>
      </c>
      <c r="I253" s="360">
        <v>0.12</v>
      </c>
      <c r="J253" s="104">
        <v>36</v>
      </c>
      <c r="K253" s="111">
        <v>1.89</v>
      </c>
      <c r="L253" s="111">
        <v>2.7904000000000004</v>
      </c>
      <c r="M253" s="344">
        <f t="shared" si="3"/>
        <v>0.47640211640211672</v>
      </c>
    </row>
    <row r="254" spans="1:13" s="29" customFormat="1" ht="14.5" x14ac:dyDescent="0.35">
      <c r="A254" s="53">
        <v>248</v>
      </c>
      <c r="B254" s="193" t="s">
        <v>44</v>
      </c>
      <c r="C254" s="350" t="s">
        <v>46</v>
      </c>
      <c r="D254" s="345" t="s">
        <v>1583</v>
      </c>
      <c r="E254" s="75" t="s">
        <v>1233</v>
      </c>
      <c r="F254" s="75" t="s">
        <v>1233</v>
      </c>
      <c r="G254" s="75" t="s">
        <v>1234</v>
      </c>
      <c r="H254" s="76" t="s">
        <v>1584</v>
      </c>
      <c r="I254" s="356">
        <v>0.47</v>
      </c>
      <c r="J254" s="103">
        <v>45</v>
      </c>
      <c r="K254" s="110">
        <v>10.49</v>
      </c>
      <c r="L254" s="110">
        <v>10.89</v>
      </c>
      <c r="M254" s="344">
        <f t="shared" si="3"/>
        <v>3.8131553860819858E-2</v>
      </c>
    </row>
    <row r="255" spans="1:13" s="29" customFormat="1" ht="14.5" x14ac:dyDescent="0.35">
      <c r="A255" s="53">
        <v>249</v>
      </c>
      <c r="B255" s="193" t="s">
        <v>44</v>
      </c>
      <c r="C255" s="350" t="s">
        <v>47</v>
      </c>
      <c r="D255" s="345" t="s">
        <v>1585</v>
      </c>
      <c r="E255" s="75" t="s">
        <v>1233</v>
      </c>
      <c r="F255" s="75" t="s">
        <v>1233</v>
      </c>
      <c r="G255" s="75" t="s">
        <v>1234</v>
      </c>
      <c r="H255" s="76" t="s">
        <v>1586</v>
      </c>
      <c r="I255" s="356">
        <v>0.45500000000000002</v>
      </c>
      <c r="J255" s="103">
        <v>30</v>
      </c>
      <c r="K255" s="110">
        <f>52.41+0.15</f>
        <v>52.559999999999995</v>
      </c>
      <c r="L255" s="110">
        <v>42.349999999999994</v>
      </c>
      <c r="M255" s="344">
        <f t="shared" si="3"/>
        <v>-0.19425418569254188</v>
      </c>
    </row>
    <row r="256" spans="1:13" s="29" customFormat="1" ht="14.5" x14ac:dyDescent="0.35">
      <c r="A256" s="53">
        <v>250</v>
      </c>
      <c r="B256" s="193" t="s">
        <v>44</v>
      </c>
      <c r="C256" s="350" t="s">
        <v>48</v>
      </c>
      <c r="D256" s="345" t="s">
        <v>1587</v>
      </c>
      <c r="E256" s="75" t="s">
        <v>1233</v>
      </c>
      <c r="F256" s="75" t="s">
        <v>1233</v>
      </c>
      <c r="G256" s="75" t="s">
        <v>1234</v>
      </c>
      <c r="H256" s="76" t="s">
        <v>1588</v>
      </c>
      <c r="I256" s="356">
        <v>0.45500000000000002</v>
      </c>
      <c r="J256" s="103">
        <v>30</v>
      </c>
      <c r="K256" s="110">
        <f>116.9+0.15</f>
        <v>117.05000000000001</v>
      </c>
      <c r="L256" s="110">
        <v>105.693</v>
      </c>
      <c r="M256" s="344">
        <f t="shared" si="3"/>
        <v>-9.7026911576249569E-2</v>
      </c>
    </row>
    <row r="257" spans="1:13" s="29" customFormat="1" ht="14.5" x14ac:dyDescent="0.35">
      <c r="A257" s="53">
        <v>251</v>
      </c>
      <c r="B257" s="193" t="s">
        <v>44</v>
      </c>
      <c r="C257" s="350" t="s">
        <v>49</v>
      </c>
      <c r="D257" s="345" t="s">
        <v>1576</v>
      </c>
      <c r="E257" s="75" t="s">
        <v>1233</v>
      </c>
      <c r="F257" s="75" t="s">
        <v>1233</v>
      </c>
      <c r="G257" s="75" t="s">
        <v>1234</v>
      </c>
      <c r="H257" s="76" t="s">
        <v>1589</v>
      </c>
      <c r="I257" s="356">
        <v>0.47</v>
      </c>
      <c r="J257" s="103">
        <v>68</v>
      </c>
      <c r="K257" s="110">
        <v>14.09</v>
      </c>
      <c r="L257" s="110">
        <v>15.84</v>
      </c>
      <c r="M257" s="344">
        <f t="shared" si="3"/>
        <v>0.12420156139105749</v>
      </c>
    </row>
    <row r="258" spans="1:13" s="29" customFormat="1" ht="14.5" x14ac:dyDescent="0.35">
      <c r="A258" s="53">
        <v>252</v>
      </c>
      <c r="B258" s="193" t="s">
        <v>44</v>
      </c>
      <c r="C258" s="350" t="s">
        <v>50</v>
      </c>
      <c r="D258" s="345" t="s">
        <v>1590</v>
      </c>
      <c r="E258" s="75" t="s">
        <v>1233</v>
      </c>
      <c r="F258" s="75" t="s">
        <v>1233</v>
      </c>
      <c r="G258" s="75" t="s">
        <v>1234</v>
      </c>
      <c r="H258" s="76" t="s">
        <v>1591</v>
      </c>
      <c r="I258" s="356">
        <v>0.47</v>
      </c>
      <c r="J258" s="103">
        <v>50.000000000000007</v>
      </c>
      <c r="K258" s="110">
        <v>2.76</v>
      </c>
      <c r="L258" s="110">
        <v>2.5999999999999996</v>
      </c>
      <c r="M258" s="344">
        <f t="shared" si="3"/>
        <v>-5.7971014492753679E-2</v>
      </c>
    </row>
    <row r="259" spans="1:13" s="29" customFormat="1" ht="14.5" x14ac:dyDescent="0.35">
      <c r="A259" s="53">
        <v>253</v>
      </c>
      <c r="B259" s="193" t="s">
        <v>44</v>
      </c>
      <c r="C259" s="350" t="s">
        <v>51</v>
      </c>
      <c r="D259" s="345" t="s">
        <v>1592</v>
      </c>
      <c r="E259" s="75" t="s">
        <v>1233</v>
      </c>
      <c r="F259" s="75" t="s">
        <v>1233</v>
      </c>
      <c r="G259" s="75" t="s">
        <v>1234</v>
      </c>
      <c r="H259" s="76" t="s">
        <v>1593</v>
      </c>
      <c r="I259" s="356">
        <v>0.47</v>
      </c>
      <c r="J259" s="103">
        <v>62</v>
      </c>
      <c r="K259" s="110">
        <f>5.22+0.1</f>
        <v>5.3199999999999994</v>
      </c>
      <c r="L259" s="110">
        <v>3.7391999999999999</v>
      </c>
      <c r="M259" s="344">
        <f t="shared" si="3"/>
        <v>-0.2971428571428571</v>
      </c>
    </row>
    <row r="260" spans="1:13" s="29" customFormat="1" ht="14.5" x14ac:dyDescent="0.35">
      <c r="A260" s="53">
        <v>254</v>
      </c>
      <c r="B260" s="193" t="s">
        <v>44</v>
      </c>
      <c r="C260" s="350" t="s">
        <v>52</v>
      </c>
      <c r="D260" s="345" t="s">
        <v>1385</v>
      </c>
      <c r="E260" s="75" t="s">
        <v>1233</v>
      </c>
      <c r="F260" s="75" t="s">
        <v>1233</v>
      </c>
      <c r="G260" s="75" t="s">
        <v>1234</v>
      </c>
      <c r="H260" s="76" t="s">
        <v>1594</v>
      </c>
      <c r="I260" s="356">
        <v>0.34</v>
      </c>
      <c r="J260" s="103">
        <v>50</v>
      </c>
      <c r="K260" s="110">
        <v>32.01</v>
      </c>
      <c r="L260" s="110">
        <v>24.25</v>
      </c>
      <c r="M260" s="344">
        <f t="shared" si="3"/>
        <v>-0.24242424242424238</v>
      </c>
    </row>
    <row r="261" spans="1:13" s="29" customFormat="1" ht="14.5" x14ac:dyDescent="0.35">
      <c r="A261" s="53">
        <v>255</v>
      </c>
      <c r="B261" s="193" t="s">
        <v>44</v>
      </c>
      <c r="C261" s="350" t="s">
        <v>53</v>
      </c>
      <c r="D261" s="345" t="s">
        <v>1595</v>
      </c>
      <c r="E261" s="75" t="s">
        <v>1233</v>
      </c>
      <c r="F261" s="75" t="s">
        <v>1233</v>
      </c>
      <c r="G261" s="75" t="s">
        <v>1234</v>
      </c>
      <c r="H261" s="76" t="s">
        <v>1381</v>
      </c>
      <c r="I261" s="356">
        <v>0.47</v>
      </c>
      <c r="J261" s="103">
        <v>62</v>
      </c>
      <c r="K261" s="110">
        <f>14.46+0.1</f>
        <v>14.56</v>
      </c>
      <c r="L261" s="110">
        <v>10.366400000000001</v>
      </c>
      <c r="M261" s="344">
        <f t="shared" si="3"/>
        <v>-0.28802197802197799</v>
      </c>
    </row>
    <row r="262" spans="1:13" s="29" customFormat="1" ht="14.5" x14ac:dyDescent="0.35">
      <c r="A262" s="53">
        <v>256</v>
      </c>
      <c r="B262" s="193" t="s">
        <v>44</v>
      </c>
      <c r="C262" s="350" t="s">
        <v>350</v>
      </c>
      <c r="D262" s="345" t="s">
        <v>1596</v>
      </c>
      <c r="E262" s="75" t="s">
        <v>1233</v>
      </c>
      <c r="F262" s="75" t="s">
        <v>1233</v>
      </c>
      <c r="G262" s="75" t="s">
        <v>1234</v>
      </c>
      <c r="H262" s="76" t="s">
        <v>1597</v>
      </c>
      <c r="I262" s="356">
        <v>0.37</v>
      </c>
      <c r="J262" s="103">
        <v>45</v>
      </c>
      <c r="K262" s="110">
        <v>93.44</v>
      </c>
      <c r="L262" s="110">
        <v>39.358000000000004</v>
      </c>
      <c r="M262" s="344">
        <f t="shared" si="3"/>
        <v>-0.57878852739726017</v>
      </c>
    </row>
    <row r="263" spans="1:13" s="29" customFormat="1" ht="14.5" x14ac:dyDescent="0.35">
      <c r="A263" s="53">
        <v>257</v>
      </c>
      <c r="B263" s="193" t="s">
        <v>44</v>
      </c>
      <c r="C263" s="350" t="s">
        <v>351</v>
      </c>
      <c r="D263" s="345" t="s">
        <v>1393</v>
      </c>
      <c r="E263" s="75" t="s">
        <v>1233</v>
      </c>
      <c r="F263" s="75" t="s">
        <v>1233</v>
      </c>
      <c r="G263" s="75" t="s">
        <v>1234</v>
      </c>
      <c r="H263" s="76" t="s">
        <v>1394</v>
      </c>
      <c r="I263" s="356">
        <v>0.47</v>
      </c>
      <c r="J263" s="103">
        <v>45</v>
      </c>
      <c r="K263" s="110">
        <v>20.34</v>
      </c>
      <c r="L263" s="110">
        <v>21.109000000000002</v>
      </c>
      <c r="M263" s="344">
        <f t="shared" ref="M263:M284" si="4">(L263-K263)/K263</f>
        <v>3.780727630285162E-2</v>
      </c>
    </row>
    <row r="264" spans="1:13" s="29" customFormat="1" ht="14.5" x14ac:dyDescent="0.35">
      <c r="A264" s="53">
        <v>258</v>
      </c>
      <c r="B264" s="193" t="s">
        <v>44</v>
      </c>
      <c r="C264" s="350" t="s">
        <v>352</v>
      </c>
      <c r="D264" s="345" t="s">
        <v>1322</v>
      </c>
      <c r="E264" s="75" t="s">
        <v>1233</v>
      </c>
      <c r="F264" s="75" t="s">
        <v>1233</v>
      </c>
      <c r="G264" s="75" t="s">
        <v>1234</v>
      </c>
      <c r="H264" s="76" t="s">
        <v>1598</v>
      </c>
      <c r="I264" s="356">
        <v>0.37</v>
      </c>
      <c r="J264" s="103">
        <v>48</v>
      </c>
      <c r="K264" s="110">
        <v>29.02</v>
      </c>
      <c r="L264" s="110">
        <v>23.951200000000004</v>
      </c>
      <c r="M264" s="344">
        <f t="shared" si="4"/>
        <v>-0.17466574776016527</v>
      </c>
    </row>
    <row r="265" spans="1:13" s="29" customFormat="1" ht="14.5" x14ac:dyDescent="0.35">
      <c r="A265" s="53">
        <v>259</v>
      </c>
      <c r="B265" s="193" t="s">
        <v>44</v>
      </c>
      <c r="C265" s="350" t="s">
        <v>353</v>
      </c>
      <c r="D265" s="345" t="s">
        <v>1322</v>
      </c>
      <c r="E265" s="75" t="s">
        <v>1233</v>
      </c>
      <c r="F265" s="75" t="s">
        <v>1233</v>
      </c>
      <c r="G265" s="75" t="s">
        <v>1234</v>
      </c>
      <c r="H265" s="76" t="s">
        <v>1599</v>
      </c>
      <c r="I265" s="356">
        <v>0.37</v>
      </c>
      <c r="J265" s="103">
        <v>48</v>
      </c>
      <c r="K265" s="110">
        <v>7.95</v>
      </c>
      <c r="L265" s="110">
        <v>6.5624000000000002</v>
      </c>
      <c r="M265" s="344">
        <f t="shared" si="4"/>
        <v>-0.17454088050314465</v>
      </c>
    </row>
    <row r="266" spans="1:13" s="29" customFormat="1" ht="14.5" x14ac:dyDescent="0.35">
      <c r="A266" s="53">
        <v>260</v>
      </c>
      <c r="B266" s="193" t="s">
        <v>44</v>
      </c>
      <c r="C266" s="350" t="s">
        <v>354</v>
      </c>
      <c r="D266" s="345" t="s">
        <v>1322</v>
      </c>
      <c r="E266" s="75" t="s">
        <v>1233</v>
      </c>
      <c r="F266" s="75" t="s">
        <v>1233</v>
      </c>
      <c r="G266" s="75" t="s">
        <v>1234</v>
      </c>
      <c r="H266" s="76" t="s">
        <v>1600</v>
      </c>
      <c r="I266" s="356">
        <v>0.37</v>
      </c>
      <c r="J266" s="103">
        <v>48</v>
      </c>
      <c r="K266" s="110">
        <v>8.5399999999999991</v>
      </c>
      <c r="L266" s="110">
        <v>7.0512000000000006</v>
      </c>
      <c r="M266" s="344">
        <f t="shared" si="4"/>
        <v>-0.17433255269320827</v>
      </c>
    </row>
    <row r="267" spans="1:13" s="29" customFormat="1" ht="14.5" x14ac:dyDescent="0.35">
      <c r="A267" s="53">
        <v>261</v>
      </c>
      <c r="B267" s="193" t="s">
        <v>44</v>
      </c>
      <c r="C267" s="350" t="s">
        <v>355</v>
      </c>
      <c r="D267" s="345" t="s">
        <v>1322</v>
      </c>
      <c r="E267" s="75" t="s">
        <v>1233</v>
      </c>
      <c r="F267" s="75" t="s">
        <v>1233</v>
      </c>
      <c r="G267" s="75" t="s">
        <v>1234</v>
      </c>
      <c r="H267" s="76" t="s">
        <v>1601</v>
      </c>
      <c r="I267" s="356">
        <v>0.37</v>
      </c>
      <c r="J267" s="103">
        <v>48</v>
      </c>
      <c r="K267" s="110">
        <v>20.62</v>
      </c>
      <c r="L267" s="110">
        <v>17.019600000000001</v>
      </c>
      <c r="M267" s="344">
        <f t="shared" si="4"/>
        <v>-0.17460717749757518</v>
      </c>
    </row>
    <row r="268" spans="1:13" s="29" customFormat="1" ht="14.5" x14ac:dyDescent="0.35">
      <c r="A268" s="53">
        <v>262</v>
      </c>
      <c r="B268" s="193" t="s">
        <v>44</v>
      </c>
      <c r="C268" s="350" t="s">
        <v>356</v>
      </c>
      <c r="D268" s="345" t="s">
        <v>1247</v>
      </c>
      <c r="E268" s="75" t="s">
        <v>1233</v>
      </c>
      <c r="F268" s="75" t="s">
        <v>1233</v>
      </c>
      <c r="G268" s="75" t="s">
        <v>1234</v>
      </c>
      <c r="H268" s="76" t="s">
        <v>1257</v>
      </c>
      <c r="I268" s="356">
        <v>0.45800000000000002</v>
      </c>
      <c r="J268" s="103">
        <v>47</v>
      </c>
      <c r="K268" s="110">
        <v>5.0410000000000004</v>
      </c>
      <c r="L268" s="110">
        <v>3.6728999999999998</v>
      </c>
      <c r="M268" s="344">
        <f t="shared" si="4"/>
        <v>-0.2713945645705218</v>
      </c>
    </row>
    <row r="269" spans="1:13" s="88" customFormat="1" ht="14.5" x14ac:dyDescent="0.35">
      <c r="A269" s="53">
        <v>263</v>
      </c>
      <c r="B269" s="328" t="s">
        <v>44</v>
      </c>
      <c r="C269" s="351" t="s">
        <v>357</v>
      </c>
      <c r="D269" s="347" t="s">
        <v>1554</v>
      </c>
      <c r="E269" s="72" t="s">
        <v>1557</v>
      </c>
      <c r="F269" s="72" t="s">
        <v>1557</v>
      </c>
      <c r="G269" s="72" t="s">
        <v>1234</v>
      </c>
      <c r="H269" s="73" t="s">
        <v>1558</v>
      </c>
      <c r="I269" s="356">
        <v>0.32</v>
      </c>
      <c r="J269" s="104">
        <v>60</v>
      </c>
      <c r="K269" s="111">
        <v>138.393</v>
      </c>
      <c r="L269" s="111">
        <v>112.548</v>
      </c>
      <c r="M269" s="344">
        <f t="shared" si="4"/>
        <v>-0.18675077496694195</v>
      </c>
    </row>
    <row r="270" spans="1:13" s="88" customFormat="1" ht="14.5" x14ac:dyDescent="0.35">
      <c r="A270" s="53">
        <v>264</v>
      </c>
      <c r="B270" s="328" t="s">
        <v>44</v>
      </c>
      <c r="C270" s="351" t="s">
        <v>358</v>
      </c>
      <c r="D270" s="347" t="s">
        <v>1554</v>
      </c>
      <c r="E270" s="72" t="s">
        <v>1557</v>
      </c>
      <c r="F270" s="72" t="s">
        <v>1557</v>
      </c>
      <c r="G270" s="72" t="s">
        <v>1234</v>
      </c>
      <c r="H270" s="73" t="s">
        <v>1572</v>
      </c>
      <c r="I270" s="356">
        <v>0.32</v>
      </c>
      <c r="J270" s="104">
        <v>60</v>
      </c>
      <c r="K270" s="111">
        <v>0.92479</v>
      </c>
      <c r="L270" s="111">
        <v>1.00865</v>
      </c>
      <c r="M270" s="344">
        <f t="shared" si="4"/>
        <v>9.0680046280777304E-2</v>
      </c>
    </row>
    <row r="271" spans="1:13" s="29" customFormat="1" ht="14.5" x14ac:dyDescent="0.35">
      <c r="A271" s="53">
        <v>265</v>
      </c>
      <c r="B271" s="193" t="s">
        <v>44</v>
      </c>
      <c r="C271" s="350" t="s">
        <v>359</v>
      </c>
      <c r="D271" s="345" t="s">
        <v>1377</v>
      </c>
      <c r="E271" s="75" t="s">
        <v>1233</v>
      </c>
      <c r="F271" s="75" t="s">
        <v>1233</v>
      </c>
      <c r="G271" s="75" t="s">
        <v>1234</v>
      </c>
      <c r="H271" s="76" t="s">
        <v>1602</v>
      </c>
      <c r="I271" s="356">
        <v>0.47</v>
      </c>
      <c r="J271" s="103">
        <v>49</v>
      </c>
      <c r="K271" s="110">
        <v>24.69</v>
      </c>
      <c r="L271" s="110">
        <v>23.760900000000003</v>
      </c>
      <c r="M271" s="344">
        <f t="shared" si="4"/>
        <v>-3.7630619684082552E-2</v>
      </c>
    </row>
    <row r="272" spans="1:13" s="29" customFormat="1" ht="14.5" x14ac:dyDescent="0.35">
      <c r="A272" s="53">
        <v>266</v>
      </c>
      <c r="B272" s="193" t="s">
        <v>44</v>
      </c>
      <c r="C272" s="350" t="s">
        <v>360</v>
      </c>
      <c r="D272" s="345" t="s">
        <v>1603</v>
      </c>
      <c r="E272" s="75" t="s">
        <v>1233</v>
      </c>
      <c r="F272" s="75" t="s">
        <v>1233</v>
      </c>
      <c r="G272" s="75" t="s">
        <v>1234</v>
      </c>
      <c r="H272" s="76" t="s">
        <v>1604</v>
      </c>
      <c r="I272" s="356">
        <v>0.435</v>
      </c>
      <c r="J272" s="103">
        <v>52</v>
      </c>
      <c r="K272" s="110">
        <v>231.22</v>
      </c>
      <c r="L272" s="110">
        <v>233.42400000000001</v>
      </c>
      <c r="M272" s="344">
        <f t="shared" si="4"/>
        <v>9.5320474007439138E-3</v>
      </c>
    </row>
    <row r="273" spans="1:14" s="88" customFormat="1" ht="14.5" x14ac:dyDescent="0.35">
      <c r="A273" s="53">
        <v>267</v>
      </c>
      <c r="B273" s="328" t="s">
        <v>44</v>
      </c>
      <c r="C273" s="351" t="s">
        <v>361</v>
      </c>
      <c r="D273" s="347" t="s">
        <v>1252</v>
      </c>
      <c r="E273" s="72" t="s">
        <v>1253</v>
      </c>
      <c r="F273" s="72"/>
      <c r="G273" s="72" t="s">
        <v>1234</v>
      </c>
      <c r="H273" s="73" t="s">
        <v>1605</v>
      </c>
      <c r="I273" s="356">
        <v>0.42499999999999999</v>
      </c>
      <c r="J273" s="104">
        <v>55</v>
      </c>
      <c r="K273" s="111">
        <v>0.52780000000000005</v>
      </c>
      <c r="L273" s="111">
        <v>0.45674999999999999</v>
      </c>
      <c r="M273" s="344">
        <f t="shared" si="4"/>
        <v>-0.13461538461538472</v>
      </c>
    </row>
    <row r="274" spans="1:14" s="29" customFormat="1" ht="14.5" x14ac:dyDescent="0.35">
      <c r="A274" s="53">
        <v>268</v>
      </c>
      <c r="B274" s="193" t="s">
        <v>44</v>
      </c>
      <c r="C274" s="351" t="s">
        <v>362</v>
      </c>
      <c r="D274" s="345" t="s">
        <v>1456</v>
      </c>
      <c r="E274" s="75" t="s">
        <v>1233</v>
      </c>
      <c r="F274" s="75" t="s">
        <v>1233</v>
      </c>
      <c r="G274" s="75" t="s">
        <v>1234</v>
      </c>
      <c r="H274" s="76" t="s">
        <v>1606</v>
      </c>
      <c r="I274" s="356">
        <v>0.37</v>
      </c>
      <c r="J274" s="103">
        <v>51</v>
      </c>
      <c r="K274" s="110">
        <v>65.900000000000006</v>
      </c>
      <c r="L274" s="110">
        <v>53.978400000000001</v>
      </c>
      <c r="M274" s="344">
        <f t="shared" si="4"/>
        <v>-0.18090440060698035</v>
      </c>
    </row>
    <row r="275" spans="1:14" s="29" customFormat="1" ht="14.5" x14ac:dyDescent="0.35">
      <c r="A275" s="53">
        <v>269</v>
      </c>
      <c r="B275" s="193" t="s">
        <v>44</v>
      </c>
      <c r="C275" s="351" t="s">
        <v>363</v>
      </c>
      <c r="D275" s="345" t="s">
        <v>1456</v>
      </c>
      <c r="E275" s="75" t="s">
        <v>1233</v>
      </c>
      <c r="F275" s="75" t="s">
        <v>1233</v>
      </c>
      <c r="G275" s="75" t="s">
        <v>1234</v>
      </c>
      <c r="H275" s="76" t="s">
        <v>1607</v>
      </c>
      <c r="I275" s="356">
        <v>0.37</v>
      </c>
      <c r="J275" s="103">
        <v>51</v>
      </c>
      <c r="K275" s="110">
        <v>246.52</v>
      </c>
      <c r="L275" s="110">
        <v>196.04900000000001</v>
      </c>
      <c r="M275" s="344">
        <f t="shared" si="4"/>
        <v>-0.20473389582995294</v>
      </c>
    </row>
    <row r="276" spans="1:14" s="29" customFormat="1" ht="14.5" x14ac:dyDescent="0.35">
      <c r="A276" s="53">
        <v>270</v>
      </c>
      <c r="B276" s="193" t="s">
        <v>44</v>
      </c>
      <c r="C276" s="350" t="s">
        <v>364</v>
      </c>
      <c r="D276" s="345" t="s">
        <v>1440</v>
      </c>
      <c r="E276" s="75" t="s">
        <v>1233</v>
      </c>
      <c r="F276" s="75" t="s">
        <v>1233</v>
      </c>
      <c r="G276" s="75" t="s">
        <v>1234</v>
      </c>
      <c r="H276" s="76" t="s">
        <v>1608</v>
      </c>
      <c r="I276" s="356">
        <v>0.37</v>
      </c>
      <c r="J276" s="103">
        <v>51</v>
      </c>
      <c r="K276" s="110">
        <v>19.72</v>
      </c>
      <c r="L276" s="110">
        <v>15.68</v>
      </c>
      <c r="M276" s="344">
        <f t="shared" si="4"/>
        <v>-0.20486815415821497</v>
      </c>
    </row>
    <row r="277" spans="1:14" s="29" customFormat="1" ht="14.5" x14ac:dyDescent="0.35">
      <c r="A277" s="53">
        <v>271</v>
      </c>
      <c r="B277" s="193" t="s">
        <v>44</v>
      </c>
      <c r="C277" s="350" t="s">
        <v>365</v>
      </c>
      <c r="D277" s="345" t="s">
        <v>1440</v>
      </c>
      <c r="E277" s="75" t="s">
        <v>1233</v>
      </c>
      <c r="F277" s="75" t="s">
        <v>1233</v>
      </c>
      <c r="G277" s="75" t="s">
        <v>1234</v>
      </c>
      <c r="H277" s="76" t="s">
        <v>1609</v>
      </c>
      <c r="I277" s="356">
        <v>0.37</v>
      </c>
      <c r="J277" s="103">
        <v>51</v>
      </c>
      <c r="K277" s="110">
        <v>19.72</v>
      </c>
      <c r="L277" s="110">
        <v>15.68</v>
      </c>
      <c r="M277" s="344">
        <f t="shared" si="4"/>
        <v>-0.20486815415821497</v>
      </c>
    </row>
    <row r="278" spans="1:14" s="29" customFormat="1" ht="14.5" x14ac:dyDescent="0.35">
      <c r="A278" s="53">
        <v>272</v>
      </c>
      <c r="B278" s="193" t="s">
        <v>44</v>
      </c>
      <c r="C278" s="351" t="s">
        <v>366</v>
      </c>
      <c r="D278" s="345" t="s">
        <v>1440</v>
      </c>
      <c r="E278" s="75" t="s">
        <v>1233</v>
      </c>
      <c r="F278" s="75" t="s">
        <v>1233</v>
      </c>
      <c r="G278" s="75" t="s">
        <v>1234</v>
      </c>
      <c r="H278" s="76" t="s">
        <v>1467</v>
      </c>
      <c r="I278" s="356">
        <v>0.37</v>
      </c>
      <c r="J278" s="103">
        <v>51</v>
      </c>
      <c r="K278" s="110">
        <v>21.61</v>
      </c>
      <c r="L278" s="110">
        <v>17.1843</v>
      </c>
      <c r="M278" s="344">
        <f t="shared" si="4"/>
        <v>-0.20479870430356312</v>
      </c>
    </row>
    <row r="279" spans="1:14" s="29" customFormat="1" ht="14.5" x14ac:dyDescent="0.35">
      <c r="A279" s="53">
        <v>273</v>
      </c>
      <c r="B279" s="193" t="s">
        <v>44</v>
      </c>
      <c r="C279" s="350" t="s">
        <v>367</v>
      </c>
      <c r="D279" s="345" t="s">
        <v>1440</v>
      </c>
      <c r="E279" s="75" t="s">
        <v>1233</v>
      </c>
      <c r="F279" s="75" t="s">
        <v>1233</v>
      </c>
      <c r="G279" s="75" t="s">
        <v>1234</v>
      </c>
      <c r="H279" s="76" t="s">
        <v>1475</v>
      </c>
      <c r="I279" s="356">
        <v>0.37</v>
      </c>
      <c r="J279" s="103">
        <v>51</v>
      </c>
      <c r="K279" s="110">
        <v>25.58</v>
      </c>
      <c r="L279" s="110">
        <v>20.3399</v>
      </c>
      <c r="M279" s="344">
        <f t="shared" si="4"/>
        <v>-0.20485144644253317</v>
      </c>
    </row>
    <row r="280" spans="1:14" s="29" customFormat="1" ht="14.5" x14ac:dyDescent="0.35">
      <c r="A280" s="53">
        <v>274</v>
      </c>
      <c r="B280" s="193" t="s">
        <v>44</v>
      </c>
      <c r="C280" s="350" t="s">
        <v>368</v>
      </c>
      <c r="D280" s="345" t="s">
        <v>1440</v>
      </c>
      <c r="E280" s="75" t="s">
        <v>1233</v>
      </c>
      <c r="F280" s="75" t="s">
        <v>1233</v>
      </c>
      <c r="G280" s="75" t="s">
        <v>1234</v>
      </c>
      <c r="H280" s="76" t="s">
        <v>1610</v>
      </c>
      <c r="I280" s="356">
        <v>0.37</v>
      </c>
      <c r="J280" s="103">
        <v>51</v>
      </c>
      <c r="K280" s="110">
        <v>214.33</v>
      </c>
      <c r="L280" s="110">
        <v>170.44650000000001</v>
      </c>
      <c r="M280" s="344">
        <f t="shared" si="4"/>
        <v>-0.20474735221387577</v>
      </c>
    </row>
    <row r="281" spans="1:14" s="29" customFormat="1" ht="14.5" x14ac:dyDescent="0.35">
      <c r="A281" s="53">
        <v>275</v>
      </c>
      <c r="B281" s="193" t="s">
        <v>44</v>
      </c>
      <c r="C281" s="350" t="s">
        <v>369</v>
      </c>
      <c r="D281" s="345" t="s">
        <v>1440</v>
      </c>
      <c r="E281" s="75" t="s">
        <v>1233</v>
      </c>
      <c r="F281" s="75" t="s">
        <v>1233</v>
      </c>
      <c r="G281" s="75" t="s">
        <v>1234</v>
      </c>
      <c r="H281" s="76" t="s">
        <v>1611</v>
      </c>
      <c r="I281" s="356">
        <v>0.37</v>
      </c>
      <c r="J281" s="103">
        <v>51</v>
      </c>
      <c r="K281" s="110">
        <v>64.73</v>
      </c>
      <c r="L281" s="110">
        <v>51.489199999999997</v>
      </c>
      <c r="M281" s="344">
        <f t="shared" si="4"/>
        <v>-0.20455430248725484</v>
      </c>
    </row>
    <row r="282" spans="1:14" s="29" customFormat="1" ht="14.5" x14ac:dyDescent="0.35">
      <c r="A282" s="53">
        <v>276</v>
      </c>
      <c r="B282" s="193" t="s">
        <v>44</v>
      </c>
      <c r="C282" s="350" t="s">
        <v>370</v>
      </c>
      <c r="D282" s="345" t="s">
        <v>1612</v>
      </c>
      <c r="E282" s="75" t="s">
        <v>1233</v>
      </c>
      <c r="F282" s="75" t="s">
        <v>1233</v>
      </c>
      <c r="G282" s="75" t="s">
        <v>1234</v>
      </c>
      <c r="H282" s="76" t="s">
        <v>1613</v>
      </c>
      <c r="I282" s="356">
        <v>0.37</v>
      </c>
      <c r="J282" s="103">
        <v>48</v>
      </c>
      <c r="K282" s="110">
        <v>325.33</v>
      </c>
      <c r="L282" s="110">
        <v>268.52800000000002</v>
      </c>
      <c r="M282" s="344">
        <f t="shared" si="4"/>
        <v>-0.17459810039037274</v>
      </c>
    </row>
    <row r="283" spans="1:14" s="29" customFormat="1" ht="14.5" x14ac:dyDescent="0.35">
      <c r="A283" s="53">
        <v>277</v>
      </c>
      <c r="B283" s="193" t="s">
        <v>44</v>
      </c>
      <c r="C283" s="350" t="s">
        <v>371</v>
      </c>
      <c r="D283" s="345" t="s">
        <v>1238</v>
      </c>
      <c r="E283" s="75" t="s">
        <v>1233</v>
      </c>
      <c r="F283" s="75" t="s">
        <v>1233</v>
      </c>
      <c r="G283" s="75" t="s">
        <v>1234</v>
      </c>
      <c r="H283" s="76" t="s">
        <v>1614</v>
      </c>
      <c r="I283" s="356">
        <v>0.37</v>
      </c>
      <c r="J283" s="103">
        <v>48</v>
      </c>
      <c r="K283" s="110">
        <v>0.32779999999999998</v>
      </c>
      <c r="L283" s="110">
        <v>0.27055600000000002</v>
      </c>
      <c r="M283" s="344">
        <f t="shared" si="4"/>
        <v>-0.17463087248322137</v>
      </c>
    </row>
    <row r="284" spans="1:14" s="29" customFormat="1" ht="15" thickBot="1" x14ac:dyDescent="0.4">
      <c r="A284" s="53">
        <v>278</v>
      </c>
      <c r="B284" s="80" t="s">
        <v>44</v>
      </c>
      <c r="C284" s="353" t="s">
        <v>372</v>
      </c>
      <c r="D284" s="345" t="s">
        <v>1322</v>
      </c>
      <c r="E284" s="77" t="s">
        <v>1233</v>
      </c>
      <c r="F284" s="77" t="s">
        <v>1233</v>
      </c>
      <c r="G284" s="77" t="s">
        <v>1234</v>
      </c>
      <c r="H284" s="78" t="s">
        <v>1615</v>
      </c>
      <c r="I284" s="356">
        <v>0.37</v>
      </c>
      <c r="J284" s="103">
        <v>48</v>
      </c>
      <c r="K284" s="112">
        <f>17.39+0.02</f>
        <v>17.41</v>
      </c>
      <c r="L284" s="112">
        <v>14.352000000000002</v>
      </c>
      <c r="M284" s="344">
        <f t="shared" si="4"/>
        <v>-0.17564618035611707</v>
      </c>
    </row>
    <row r="285" spans="1:14" ht="54" customHeight="1" x14ac:dyDescent="0.35">
      <c r="A285" s="53"/>
      <c r="B285" s="193"/>
      <c r="C285" s="196"/>
      <c r="D285" s="354"/>
      <c r="E285" s="75"/>
      <c r="F285" s="75"/>
      <c r="G285" s="355"/>
      <c r="H285" s="76"/>
      <c r="I285" s="357"/>
      <c r="J285" s="342"/>
      <c r="K285" s="343"/>
      <c r="L285" s="113" t="s">
        <v>1651</v>
      </c>
      <c r="M285" s="97">
        <f>AVERAGE(M7:M284)</f>
        <v>-0.11275316186188465</v>
      </c>
      <c r="N285" s="371"/>
    </row>
    <row r="286" spans="1:14" ht="55.5" customHeight="1" x14ac:dyDescent="0.35"/>
    <row r="287" spans="1:14" ht="131.25" customHeight="1" x14ac:dyDescent="0.35">
      <c r="B287" s="369"/>
      <c r="C287" s="369"/>
    </row>
  </sheetData>
  <mergeCells count="1">
    <mergeCell ref="A2:M2"/>
  </mergeCells>
  <pageMargins left="0.25" right="0.25" top="0.75" bottom="0.75" header="0.3" footer="0.3"/>
  <pageSetup paperSize="8" scale="43" fitToHeight="0" orientation="landscape" r:id="rId1"/>
  <drawing r:id="rId2"/>
  <legacyDrawing r:id="rId3"/>
  <tableParts count="1">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499984740745262"/>
  </sheetPr>
  <dimension ref="A1:L21"/>
  <sheetViews>
    <sheetView workbookViewId="0">
      <selection activeCell="F11" sqref="F11"/>
    </sheetView>
  </sheetViews>
  <sheetFormatPr baseColWidth="10" defaultColWidth="11.453125" defaultRowHeight="14.5" x14ac:dyDescent="0.35"/>
  <cols>
    <col min="1" max="1" width="10" style="364" bestFit="1" customWidth="1"/>
    <col min="2" max="2" width="5.81640625" style="364" customWidth="1"/>
    <col min="3" max="4" width="11.453125" style="364"/>
    <col min="5" max="5" width="19.81640625" style="364" customWidth="1"/>
    <col min="6" max="6" width="10.54296875" style="364" customWidth="1"/>
    <col min="7" max="7" width="14.54296875" style="364" customWidth="1"/>
    <col min="8" max="8" width="14.453125" style="364" customWidth="1"/>
    <col min="9" max="9" width="10.453125" style="364" customWidth="1"/>
    <col min="10" max="10" width="15.81640625" style="364" customWidth="1"/>
    <col min="11" max="16384" width="11.453125" style="364"/>
  </cols>
  <sheetData>
    <row r="1" spans="1:12" ht="31.5" customHeight="1" x14ac:dyDescent="0.35">
      <c r="A1" s="363"/>
      <c r="B1" s="492" t="s">
        <v>1648</v>
      </c>
      <c r="C1" s="493"/>
      <c r="D1" s="493"/>
      <c r="E1" s="493"/>
      <c r="F1" s="493"/>
      <c r="G1" s="493"/>
      <c r="H1" s="493"/>
      <c r="I1" s="493"/>
      <c r="J1" s="493"/>
      <c r="K1" s="493"/>
      <c r="L1" s="493"/>
    </row>
    <row r="3" spans="1:12" ht="44.25" customHeight="1" x14ac:dyDescent="0.35">
      <c r="A3" s="278"/>
      <c r="B3" s="278"/>
      <c r="C3" s="278"/>
      <c r="D3" s="278"/>
      <c r="E3" s="278"/>
      <c r="F3" s="494"/>
      <c r="G3" s="494"/>
      <c r="H3" s="494"/>
      <c r="I3" s="494"/>
      <c r="J3" s="495"/>
    </row>
    <row r="4" spans="1:12" ht="42" x14ac:dyDescent="0.35">
      <c r="A4" s="278"/>
      <c r="B4" s="365"/>
      <c r="C4" s="278"/>
      <c r="D4" s="366"/>
      <c r="E4" s="278"/>
      <c r="F4" s="367" t="s">
        <v>1647</v>
      </c>
      <c r="G4" s="367" t="s">
        <v>1646</v>
      </c>
      <c r="H4" s="367" t="s">
        <v>1632</v>
      </c>
      <c r="I4" s="367" t="s">
        <v>1633</v>
      </c>
      <c r="J4" s="368" t="s">
        <v>1634</v>
      </c>
    </row>
    <row r="5" spans="1:12" ht="30" customHeight="1" x14ac:dyDescent="0.35">
      <c r="A5" s="491" t="s">
        <v>1644</v>
      </c>
      <c r="B5" s="491"/>
      <c r="C5" s="488" t="s">
        <v>1645</v>
      </c>
      <c r="D5" s="488"/>
      <c r="E5" s="488"/>
      <c r="F5" s="277">
        <v>50</v>
      </c>
      <c r="G5" s="362">
        <v>49.21</v>
      </c>
      <c r="H5" s="483">
        <f>SUM(G5:G7)</f>
        <v>55.21</v>
      </c>
      <c r="I5" s="496">
        <f>H5+H8+H12+H16</f>
        <v>89.210000000000008</v>
      </c>
      <c r="J5" s="485">
        <v>1</v>
      </c>
    </row>
    <row r="6" spans="1:12" ht="48.75" customHeight="1" x14ac:dyDescent="0.35">
      <c r="A6" s="491"/>
      <c r="B6" s="491"/>
      <c r="C6" s="488" t="s">
        <v>1616</v>
      </c>
      <c r="D6" s="489"/>
      <c r="E6" s="489"/>
      <c r="F6" s="277">
        <v>5</v>
      </c>
      <c r="G6" s="361">
        <v>3</v>
      </c>
      <c r="H6" s="484"/>
      <c r="I6" s="496"/>
      <c r="J6" s="486"/>
    </row>
    <row r="7" spans="1:12" ht="51" customHeight="1" x14ac:dyDescent="0.35">
      <c r="A7" s="491"/>
      <c r="B7" s="491"/>
      <c r="C7" s="488" t="s">
        <v>1617</v>
      </c>
      <c r="D7" s="489"/>
      <c r="E7" s="489"/>
      <c r="F7" s="277">
        <v>5</v>
      </c>
      <c r="G7" s="361">
        <v>3</v>
      </c>
      <c r="H7" s="484"/>
      <c r="I7" s="496"/>
      <c r="J7" s="486"/>
    </row>
    <row r="8" spans="1:12" x14ac:dyDescent="0.35">
      <c r="A8" s="491" t="s">
        <v>1635</v>
      </c>
      <c r="B8" s="491"/>
      <c r="C8" s="488" t="s">
        <v>1211</v>
      </c>
      <c r="D8" s="489"/>
      <c r="E8" s="489"/>
      <c r="F8" s="277">
        <v>5</v>
      </c>
      <c r="G8" s="361">
        <v>5</v>
      </c>
      <c r="H8" s="483">
        <f>SUM(G8:G11)</f>
        <v>20</v>
      </c>
      <c r="I8" s="496"/>
      <c r="J8" s="486"/>
    </row>
    <row r="9" spans="1:12" x14ac:dyDescent="0.35">
      <c r="A9" s="491"/>
      <c r="B9" s="491"/>
      <c r="C9" s="488" t="s">
        <v>1636</v>
      </c>
      <c r="D9" s="489"/>
      <c r="E9" s="489"/>
      <c r="F9" s="277">
        <v>10</v>
      </c>
      <c r="G9" s="361">
        <v>5</v>
      </c>
      <c r="H9" s="484"/>
      <c r="I9" s="496"/>
      <c r="J9" s="486"/>
    </row>
    <row r="10" spans="1:12" x14ac:dyDescent="0.35">
      <c r="A10" s="491"/>
      <c r="B10" s="491"/>
      <c r="C10" s="488" t="s">
        <v>1637</v>
      </c>
      <c r="D10" s="489"/>
      <c r="E10" s="489"/>
      <c r="F10" s="277">
        <v>6</v>
      </c>
      <c r="G10" s="361">
        <v>6</v>
      </c>
      <c r="H10" s="484"/>
      <c r="I10" s="496"/>
      <c r="J10" s="486"/>
    </row>
    <row r="11" spans="1:12" x14ac:dyDescent="0.35">
      <c r="A11" s="491"/>
      <c r="B11" s="491"/>
      <c r="C11" s="488" t="s">
        <v>1638</v>
      </c>
      <c r="D11" s="489"/>
      <c r="E11" s="489"/>
      <c r="F11" s="277">
        <v>4</v>
      </c>
      <c r="G11" s="361">
        <v>4</v>
      </c>
      <c r="H11" s="490"/>
      <c r="I11" s="496"/>
      <c r="J11" s="486"/>
    </row>
    <row r="12" spans="1:12" x14ac:dyDescent="0.35">
      <c r="A12" s="491" t="s">
        <v>1639</v>
      </c>
      <c r="B12" s="491"/>
      <c r="C12" s="488" t="s">
        <v>1640</v>
      </c>
      <c r="D12" s="489"/>
      <c r="E12" s="489"/>
      <c r="F12" s="277">
        <v>2</v>
      </c>
      <c r="G12" s="279">
        <v>2</v>
      </c>
      <c r="H12" s="483">
        <f>SUM(G12:G15)</f>
        <v>10</v>
      </c>
      <c r="I12" s="496"/>
      <c r="J12" s="486"/>
    </row>
    <row r="13" spans="1:12" x14ac:dyDescent="0.35">
      <c r="A13" s="491"/>
      <c r="B13" s="491"/>
      <c r="C13" s="488" t="s">
        <v>1641</v>
      </c>
      <c r="D13" s="489"/>
      <c r="E13" s="489"/>
      <c r="F13" s="277">
        <v>2</v>
      </c>
      <c r="G13" s="279">
        <v>2</v>
      </c>
      <c r="H13" s="484"/>
      <c r="I13" s="496"/>
      <c r="J13" s="486"/>
    </row>
    <row r="14" spans="1:12" x14ac:dyDescent="0.35">
      <c r="A14" s="491"/>
      <c r="B14" s="491"/>
      <c r="C14" s="488" t="s">
        <v>1642</v>
      </c>
      <c r="D14" s="489"/>
      <c r="E14" s="489"/>
      <c r="F14" s="277">
        <v>1</v>
      </c>
      <c r="G14" s="279">
        <v>1</v>
      </c>
      <c r="H14" s="484"/>
      <c r="I14" s="496"/>
      <c r="J14" s="486"/>
    </row>
    <row r="15" spans="1:12" ht="14.25" customHeight="1" x14ac:dyDescent="0.35">
      <c r="A15" s="491"/>
      <c r="B15" s="491"/>
      <c r="C15" s="488" t="s">
        <v>1223</v>
      </c>
      <c r="D15" s="489"/>
      <c r="E15" s="489"/>
      <c r="F15" s="277">
        <v>5</v>
      </c>
      <c r="G15" s="279">
        <v>5</v>
      </c>
      <c r="H15" s="490"/>
      <c r="I15" s="496"/>
      <c r="J15" s="486"/>
    </row>
    <row r="16" spans="1:12" ht="18" customHeight="1" x14ac:dyDescent="0.35">
      <c r="A16" s="491" t="s">
        <v>1643</v>
      </c>
      <c r="B16" s="491"/>
      <c r="C16" s="488" t="s">
        <v>1672</v>
      </c>
      <c r="D16" s="489"/>
      <c r="E16" s="489"/>
      <c r="F16" s="277">
        <v>2</v>
      </c>
      <c r="G16" s="361">
        <v>2</v>
      </c>
      <c r="H16" s="483">
        <f>SUM(G16:G19)</f>
        <v>4</v>
      </c>
      <c r="I16" s="496"/>
      <c r="J16" s="486"/>
    </row>
    <row r="17" spans="1:10" ht="28.5" customHeight="1" x14ac:dyDescent="0.35">
      <c r="A17" s="491"/>
      <c r="B17" s="491"/>
      <c r="C17" s="488" t="s">
        <v>1673</v>
      </c>
      <c r="D17" s="489"/>
      <c r="E17" s="489"/>
      <c r="F17" s="277">
        <v>1</v>
      </c>
      <c r="G17" s="361">
        <v>1</v>
      </c>
      <c r="H17" s="484"/>
      <c r="I17" s="496"/>
      <c r="J17" s="486"/>
    </row>
    <row r="18" spans="1:10" ht="35.25" customHeight="1" x14ac:dyDescent="0.35">
      <c r="A18" s="491"/>
      <c r="B18" s="491"/>
      <c r="C18" s="488" t="s">
        <v>1226</v>
      </c>
      <c r="D18" s="489"/>
      <c r="E18" s="489"/>
      <c r="F18" s="277">
        <v>1</v>
      </c>
      <c r="G18" s="361">
        <v>1</v>
      </c>
      <c r="H18" s="484"/>
      <c r="I18" s="496"/>
      <c r="J18" s="486"/>
    </row>
    <row r="19" spans="1:10" ht="26.25" customHeight="1" x14ac:dyDescent="0.35">
      <c r="A19" s="491"/>
      <c r="B19" s="491"/>
      <c r="C19" s="488" t="s">
        <v>1230</v>
      </c>
      <c r="D19" s="489"/>
      <c r="E19" s="489"/>
      <c r="F19" s="277">
        <v>1</v>
      </c>
      <c r="G19" s="361">
        <v>0</v>
      </c>
      <c r="H19" s="490"/>
      <c r="I19" s="496"/>
      <c r="J19" s="487"/>
    </row>
    <row r="20" spans="1:10" ht="15" customHeight="1" x14ac:dyDescent="0.35"/>
    <row r="21" spans="1:10" ht="15" customHeight="1" x14ac:dyDescent="0.35"/>
  </sheetData>
  <mergeCells count="27">
    <mergeCell ref="A5:B7"/>
    <mergeCell ref="C5:E5"/>
    <mergeCell ref="B1:L1"/>
    <mergeCell ref="A16:B19"/>
    <mergeCell ref="C16:E16"/>
    <mergeCell ref="H16:H19"/>
    <mergeCell ref="C19:E19"/>
    <mergeCell ref="F3:J3"/>
    <mergeCell ref="I5:I19"/>
    <mergeCell ref="A12:B15"/>
    <mergeCell ref="C12:E12"/>
    <mergeCell ref="H12:H15"/>
    <mergeCell ref="C13:E13"/>
    <mergeCell ref="C14:E14"/>
    <mergeCell ref="C15:E15"/>
    <mergeCell ref="A8:B11"/>
    <mergeCell ref="H5:H7"/>
    <mergeCell ref="J5:J19"/>
    <mergeCell ref="C6:E6"/>
    <mergeCell ref="C7:E7"/>
    <mergeCell ref="C9:E9"/>
    <mergeCell ref="C10:E10"/>
    <mergeCell ref="C11:E11"/>
    <mergeCell ref="C8:E8"/>
    <mergeCell ref="H8:H11"/>
    <mergeCell ref="C17:E17"/>
    <mergeCell ref="C18:E1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1</vt:i4>
      </vt:variant>
    </vt:vector>
  </HeadingPairs>
  <TitlesOfParts>
    <vt:vector size="14" baseType="lpstr">
      <vt:lpstr>LOT 1.2 - DELAIS</vt:lpstr>
      <vt:lpstr>LOT 1.3 - TECHNIQUE</vt:lpstr>
      <vt:lpstr>LOT 1.4 - DD</vt:lpstr>
      <vt:lpstr>COMP ANCIEN-NOUV MARCHE LOT 1</vt:lpstr>
      <vt:lpstr>Synthèse lot 1</vt:lpstr>
      <vt:lpstr>LOT 2 BPU</vt:lpstr>
      <vt:lpstr>LOT 2 DQE</vt:lpstr>
      <vt:lpstr>LOT 2 CADRE HORS BPU</vt:lpstr>
      <vt:lpstr>LOT 2.2 - DELAIS</vt:lpstr>
      <vt:lpstr>LOT 2,3 - TECHNIQUE</vt:lpstr>
      <vt:lpstr>LOT 2.4 - DD </vt:lpstr>
      <vt:lpstr>COMPARATIF LOT 2</vt:lpstr>
      <vt:lpstr>Synthèse lot 2</vt:lpstr>
      <vt:lpstr>'Synthèse lot 1'!Zone_d_impression</vt:lpstr>
    </vt:vector>
  </TitlesOfParts>
  <Company>Économat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CETOUTE Wantha</dc:creator>
  <cp:lastModifiedBy>BOZOR Amandine</cp:lastModifiedBy>
  <dcterms:created xsi:type="dcterms:W3CDTF">2021-05-03T13:17:00Z</dcterms:created>
  <dcterms:modified xsi:type="dcterms:W3CDTF">2025-12-01T13:30:57Z</dcterms:modified>
</cp:coreProperties>
</file>